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APS\2-0548-00_50_ZŠ Žvahov - páteřní kanalizace\"/>
    </mc:Choice>
  </mc:AlternateContent>
  <bookViews>
    <workbookView xWindow="-120" yWindow="-120" windowWidth="29040" windowHeight="15840"/>
  </bookViews>
  <sheets>
    <sheet name="SEZNAM " sheetId="5" r:id="rId1"/>
  </sheets>
  <definedNames>
    <definedName name="_xlnm._FilterDatabase" localSheetId="0" hidden="1">'SEZNAM '!$P$7:$AO$7</definedName>
    <definedName name="Excel_BuiltIn__FilterDatabase_1" localSheetId="0">#REF!</definedName>
    <definedName name="Excel_BuiltIn__FilterDatabase_1">#REF!</definedName>
    <definedName name="_xlnm.Print_Titles" localSheetId="0">'SEZNAM '!$7:$7</definedName>
    <definedName name="_xlnm.Print_Area" localSheetId="0">'SEZNAM '!$A$1:$J$52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31" i="5" l="1"/>
  <c r="AO21" i="5" l="1"/>
  <c r="M52" i="5"/>
  <c r="AO51" i="5"/>
  <c r="H18" i="5"/>
  <c r="E18" i="5"/>
  <c r="H16" i="5"/>
  <c r="E16" i="5"/>
  <c r="AO39" i="5" l="1"/>
  <c r="AO35" i="5"/>
  <c r="AO44" i="5"/>
  <c r="AO30" i="5"/>
  <c r="AO33" i="5"/>
  <c r="AO14" i="5"/>
  <c r="AO19" i="5"/>
  <c r="AO46" i="5"/>
  <c r="AO16" i="5"/>
  <c r="AO25" i="5"/>
  <c r="AO47" i="5"/>
  <c r="AO20" i="5"/>
  <c r="AO34" i="5"/>
  <c r="AO37" i="5"/>
  <c r="AO45" i="5"/>
  <c r="AO28" i="5"/>
  <c r="AO18" i="5"/>
  <c r="AO23" i="5"/>
  <c r="AO38" i="5"/>
  <c r="AO29" i="5"/>
</calcChain>
</file>

<file path=xl/comments1.xml><?xml version="1.0" encoding="utf-8"?>
<comments xmlns="http://schemas.openxmlformats.org/spreadsheetml/2006/main">
  <authors>
    <author>tomas.eiderna</author>
    <author>Půlpán Martin</author>
  </authors>
  <commentList>
    <comment ref="A8" authorId="0" shapeId="0">
      <text>
        <r>
          <rPr>
            <sz val="8"/>
            <color indexed="81"/>
            <rFont val="Tahoma"/>
            <family val="2"/>
            <charset val="238"/>
          </rPr>
          <t>Zapiš číslo projektu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38"/>
          </rPr>
          <t>Zapiš stupeň PD dle metodiky číslování dokumentace 11-83-02-01_Metodika_cislovani_dokumentace.xlsx</t>
        </r>
      </text>
    </comment>
    <comment ref="D8" authorId="0" shapeId="0">
      <text>
        <r>
          <rPr>
            <sz val="8"/>
            <color indexed="81"/>
            <rFont val="Tahoma"/>
            <family val="2"/>
            <charset val="238"/>
          </rPr>
          <t>Zapiš číslo SO/IO dle metodiky číslování dokumentace
11-83-02-01_Metodika_cislovani_dokumentace.xlsx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38"/>
          </rPr>
          <t>Zapiš profesní díl dle metodiky číslování dokumentace
11-83-02-01_Metodika_cislovani_dokumentace.xlsx</t>
        </r>
      </text>
    </comment>
    <comment ref="I8" authorId="1" shapeId="0">
      <text>
        <r>
          <rPr>
            <sz val="8"/>
            <color indexed="81"/>
            <rFont val="Tahoma"/>
            <family val="2"/>
            <charset val="238"/>
          </rPr>
          <t>Vyplňuje se v případě vydání dílčí revize.
Použít označení a, b, c...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38"/>
          </rPr>
          <t xml:space="preserve">
Pole pro zvýraznění aktuálně revidovaných dokumentů.
Při prvním vydání (revize 00) PONECHAT vyplněný formát xx.xx.xx</t>
        </r>
      </text>
    </comment>
    <comment ref="N9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H14" authorId="0" shapeId="0">
      <text>
        <r>
          <rPr>
            <sz val="8"/>
            <color indexed="81"/>
            <rFont val="Tahoma"/>
            <family val="2"/>
            <charset val="238"/>
          </rPr>
          <t>Nevyplňovat! Je zapisováno automaticky, dle vypsaného datumu revize</t>
        </r>
      </text>
    </comment>
    <comment ref="I14" authorId="1" shapeId="0">
      <text>
        <r>
          <rPr>
            <sz val="8"/>
            <color indexed="81"/>
            <rFont val="Tahoma"/>
            <family val="2"/>
            <charset val="238"/>
          </rPr>
          <t>Vyplňuje se v případě vydání dílčí revize.
Použít označení a, b, c...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14" authorId="0" shapeId="0">
      <text>
        <r>
          <rPr>
            <sz val="8"/>
            <color indexed="81"/>
            <rFont val="Tahoma"/>
            <family val="2"/>
            <charset val="238"/>
          </rPr>
          <t>Zapiš název dokumentu</t>
        </r>
      </text>
    </comment>
    <comment ref="K14" authorId="0" shapeId="0">
      <text>
        <r>
          <rPr>
            <sz val="8"/>
            <color indexed="81"/>
            <rFont val="Tahoma"/>
            <family val="2"/>
            <charset val="238"/>
          </rPr>
          <t>Zapiš formát přílohy jako xls, dwg, doc</t>
        </r>
      </text>
    </comment>
    <comment ref="L14" authorId="0" shapeId="0">
      <text>
        <r>
          <rPr>
            <sz val="8"/>
            <color indexed="81"/>
            <rFont val="Tahoma"/>
            <family val="2"/>
            <charset val="238"/>
          </rPr>
          <t>Měřítko zapiš pouze jako 10,100,200 atd.
Automatické formátování na 1:XX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L16" authorId="0" shapeId="0">
      <text>
        <r>
          <rPr>
            <sz val="8"/>
            <color indexed="81"/>
            <rFont val="Tahoma"/>
            <family val="2"/>
            <charset val="238"/>
          </rPr>
          <t>Měřítko zapiš pouze jako 10,100,200 atd.
Automatické formátování na 1:XX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19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8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29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0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1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3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4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5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7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8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39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1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2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4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5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6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7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8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49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  <comment ref="N51" authorId="0" shapeId="0">
      <text>
        <r>
          <rPr>
            <sz val="8"/>
            <color indexed="81"/>
            <rFont val="Tahoma"/>
            <family val="2"/>
            <charset val="238"/>
          </rPr>
          <t>Automaticky složený název výkresu</t>
        </r>
      </text>
    </comment>
  </commentList>
</comments>
</file>

<file path=xl/sharedStrings.xml><?xml version="1.0" encoding="utf-8"?>
<sst xmlns="http://schemas.openxmlformats.org/spreadsheetml/2006/main" count="189" uniqueCount="74">
  <si>
    <t>NÁZEV ZAKÁZKY</t>
  </si>
  <si>
    <t>STUPEŇ PD</t>
  </si>
  <si>
    <t>PROFESNÍ DÍL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</si>
  <si>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</si>
  <si>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</si>
  <si>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</si>
  <si>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</si>
  <si>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</si>
  <si>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</si>
  <si>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</si>
  <si>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</si>
  <si>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</si>
  <si>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</si>
  <si>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</si>
  <si>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</si>
  <si>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</si>
  <si>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</si>
  <si>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</si>
  <si>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</si>
  <si>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</si>
  <si>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</si>
  <si>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</si>
  <si>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</si>
  <si>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</si>
  <si>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REVIZE</t>
  </si>
  <si>
    <t>datum</t>
  </si>
  <si>
    <t>xls</t>
  </si>
  <si>
    <t>NÁZEV VÝKRESŮ / DRAWING NAME
MOŽNOST VYKOPÍROVAT DO PŘEDÁVACÍCH PROTOKOLŮ</t>
  </si>
  <si>
    <t>dwg</t>
  </si>
  <si>
    <t>CELKEM A4:</t>
  </si>
  <si>
    <t>DPS</t>
  </si>
  <si>
    <t xml:space="preserve"> </t>
  </si>
  <si>
    <t>A00</t>
  </si>
  <si>
    <t>doc</t>
  </si>
  <si>
    <t>-</t>
  </si>
  <si>
    <t>1:50</t>
  </si>
  <si>
    <t>KÓD PŘÍLOHY</t>
  </si>
  <si>
    <t>DÍLČÍ REVIZE</t>
  </si>
  <si>
    <t>OZN. PROJEKTU</t>
  </si>
  <si>
    <t>NÁZEV DOKUMENTU</t>
  </si>
  <si>
    <t xml:space="preserve">MĚŘÍTKO </t>
  </si>
  <si>
    <t>POČET A4</t>
  </si>
  <si>
    <t>NÁZEV SOUBORU  V ADRESÁŘI</t>
  </si>
  <si>
    <t>DATUM VYDÁNÍ</t>
  </si>
  <si>
    <t>EXTENZE</t>
  </si>
  <si>
    <t xml:space="preserve">   HLAVNÍ PROJEKTANT</t>
  </si>
  <si>
    <t>Podbabská 1014/20, 160 00 Praha 6                                            TEL.: +420 220 188 301                                                                    IČ:  60193280</t>
  </si>
  <si>
    <t>DOKUMENT</t>
  </si>
  <si>
    <t>ČÁST, SO,IO</t>
  </si>
  <si>
    <t>DÍL DOKUMENTACE DLE VYHL.</t>
  </si>
  <si>
    <t>D</t>
  </si>
  <si>
    <t>STAVEBNÍ ÚPRAVY STÁVAJÍCÍHO OBJEKTU</t>
  </si>
  <si>
    <t>ARCHITEKTONICKO STAVEBNÍ ŘEŠENÍ</t>
  </si>
  <si>
    <t xml:space="preserve">   ZAKÁZKOVÉ ČÍSLO</t>
  </si>
  <si>
    <t xml:space="preserve">   DATUM VYDÁNÍ</t>
  </si>
  <si>
    <t>DOKUMENTACE OBJEKTŮ A TECH. ZAŘÍZENÍ</t>
  </si>
  <si>
    <t>b) výkresová část</t>
  </si>
  <si>
    <t>a) technická zpráva</t>
  </si>
  <si>
    <t>ČÍSLO PŘÍLOHY</t>
  </si>
  <si>
    <t>SEZNAM DOKUMENTACE</t>
  </si>
  <si>
    <t>SO110</t>
  </si>
  <si>
    <t>110</t>
  </si>
  <si>
    <t>ZŠ Praha 5 - Hlubočepy, Pod Žvahovem 463,</t>
  </si>
  <si>
    <t>SO 110 - HLAVNÍ BUDOVA, A00 - ARCHITEKTONICKO STAVEBNÍ ŘEŠENÍ</t>
  </si>
  <si>
    <t>2-0537-00/40</t>
  </si>
  <si>
    <t>Technická zpráva</t>
  </si>
  <si>
    <t>W01</t>
  </si>
  <si>
    <t>P01</t>
  </si>
  <si>
    <t>PÁTEŘNÍ KANALIZACE</t>
  </si>
  <si>
    <t>JEDNOSTUPŇOVÁ PROJEKTOVÁ DOKUMENTACE</t>
  </si>
  <si>
    <t>Půdorys  3.PP- kotelna s přečerpávací šachtou-</t>
  </si>
  <si>
    <t>-stavební úpravy</t>
  </si>
  <si>
    <t>JPD</t>
  </si>
  <si>
    <t>ZSPK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</si>
</sst>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1:&quot;0"/>
    <numFmt numFmtId="165" formatCode="d/mm/yyyy"/>
    <numFmt numFmtId="166" formatCode="dd/mm/yy;@"/>
  </numFmts>
  <fonts count="23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7"/>
      <name val="Arial Narrow"/>
      <family val="2"/>
      <charset val="238"/>
    </font>
    <font>
      <b/>
      <sz val="7"/>
      <name val="Arial Narrow"/>
      <family val="2"/>
      <charset val="238"/>
    </font>
    <font>
      <i/>
      <sz val="7"/>
      <name val="Arial Narrow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4"/>
      <name val="Arial Narrow"/>
      <family val="2"/>
      <charset val="238"/>
    </font>
    <font>
      <b/>
      <sz val="14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AD904F"/>
        <bgColor indexed="64"/>
      </patternFill>
    </fill>
    <fill>
      <patternFill patternType="solid">
        <fgColor rgb="FFCEB166"/>
        <bgColor indexed="64"/>
      </patternFill>
    </fill>
    <fill>
      <patternFill patternType="solid">
        <fgColor rgb="FFE2C77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49" fontId="1" fillId="0" borderId="0">
      <alignment horizontal="left" vertical="center"/>
    </xf>
    <xf numFmtId="49" fontId="2" fillId="0" borderId="0">
      <alignment horizontal="center" vertical="center"/>
    </xf>
    <xf numFmtId="0" fontId="5" fillId="2" borderId="6">
      <alignment horizontal="left" vertical="center" wrapText="1"/>
    </xf>
    <xf numFmtId="0" fontId="5" fillId="3" borderId="6">
      <alignment horizontal="left" vertical="center" wrapText="1"/>
    </xf>
    <xf numFmtId="0" fontId="5" fillId="4" borderId="6">
      <alignment horizontal="left" vertical="center" wrapText="1"/>
    </xf>
    <xf numFmtId="0" fontId="8" fillId="5" borderId="0"/>
    <xf numFmtId="0" fontId="19" fillId="0" borderId="0"/>
    <xf numFmtId="0" fontId="20" fillId="0" borderId="0"/>
  </cellStyleXfs>
  <cellXfs count="186">
    <xf numFmtId="0" fontId="0" fillId="0" borderId="0" xfId="0"/>
    <xf numFmtId="49" fontId="2" fillId="0" borderId="2" xfId="2" applyBorder="1" applyAlignment="1" applyProtection="1">
      <alignment vertical="center"/>
    </xf>
    <xf numFmtId="49" fontId="2" fillId="0" borderId="0" xfId="2" applyBorder="1" applyAlignment="1" applyProtection="1">
      <alignment vertical="center"/>
    </xf>
    <xf numFmtId="49" fontId="2" fillId="0" borderId="0" xfId="2" applyAlignment="1" applyProtection="1">
      <alignment horizontal="center" vertical="center" textRotation="90" wrapText="1"/>
    </xf>
    <xf numFmtId="49" fontId="2" fillId="0" borderId="5" xfId="2" applyBorder="1" applyAlignment="1" applyProtection="1">
      <alignment horizontal="center" vertical="center" textRotation="90" wrapText="1"/>
    </xf>
    <xf numFmtId="164" fontId="2" fillId="0" borderId="0" xfId="2" applyNumberFormat="1" applyProtection="1">
      <alignment horizontal="center" vertical="center"/>
    </xf>
    <xf numFmtId="165" fontId="2" fillId="0" borderId="0" xfId="2" applyNumberFormat="1" applyProtection="1">
      <alignment horizontal="center" vertical="center"/>
    </xf>
    <xf numFmtId="49" fontId="2" fillId="0" borderId="4" xfId="2" applyBorder="1" applyAlignment="1" applyProtection="1">
      <alignment vertical="center"/>
    </xf>
    <xf numFmtId="49" fontId="2" fillId="0" borderId="2" xfId="2" applyBorder="1" applyProtection="1">
      <alignment horizontal="center" vertical="center"/>
    </xf>
    <xf numFmtId="49" fontId="2" fillId="0" borderId="0" xfId="2" applyBorder="1" applyProtection="1">
      <alignment horizontal="center" vertical="center"/>
    </xf>
    <xf numFmtId="166" fontId="2" fillId="0" borderId="0" xfId="2" applyNumberFormat="1" applyProtection="1">
      <alignment horizontal="center" vertical="center"/>
    </xf>
    <xf numFmtId="0" fontId="2" fillId="0" borderId="0" xfId="2" applyNumberFormat="1" applyProtection="1">
      <alignment horizontal="center" vertical="center"/>
    </xf>
    <xf numFmtId="49" fontId="2" fillId="0" borderId="7" xfId="2" applyBorder="1" applyAlignment="1" applyProtection="1">
      <alignment horizontal="center" vertical="center" textRotation="90" wrapText="1"/>
    </xf>
    <xf numFmtId="49" fontId="2" fillId="0" borderId="6" xfId="2" applyBorder="1" applyProtection="1">
      <alignment horizontal="center" vertical="center"/>
    </xf>
    <xf numFmtId="49" fontId="2" fillId="0" borderId="6" xfId="2" applyBorder="1" applyProtection="1">
      <alignment horizontal="center" vertical="center"/>
      <protection locked="0"/>
    </xf>
    <xf numFmtId="164" fontId="2" fillId="0" borderId="6" xfId="2" applyNumberFormat="1" applyBorder="1" applyProtection="1">
      <alignment horizontal="center" vertical="center"/>
      <protection locked="0"/>
    </xf>
    <xf numFmtId="166" fontId="2" fillId="0" borderId="6" xfId="2" applyNumberFormat="1" applyBorder="1" applyProtection="1">
      <alignment horizontal="center" vertical="center"/>
    </xf>
    <xf numFmtId="164" fontId="2" fillId="0" borderId="6" xfId="2" applyNumberFormat="1" applyBorder="1" applyProtection="1">
      <alignment horizontal="center" vertical="center"/>
    </xf>
    <xf numFmtId="49" fontId="2" fillId="0" borderId="6" xfId="2" applyBorder="1" applyProtection="1">
      <alignment horizontal="center" vertical="center"/>
      <protection hidden="1"/>
    </xf>
    <xf numFmtId="164" fontId="2" fillId="0" borderId="0" xfId="2" applyNumberFormat="1" applyAlignment="1" applyProtection="1">
      <alignment horizontal="right" vertical="center"/>
    </xf>
    <xf numFmtId="3" fontId="2" fillId="0" borderId="0" xfId="2" applyNumberFormat="1" applyProtection="1">
      <alignment horizontal="center" vertical="center"/>
    </xf>
    <xf numFmtId="3" fontId="2" fillId="0" borderId="6" xfId="2" applyNumberFormat="1" applyBorder="1" applyProtection="1">
      <alignment horizontal="center" vertical="center"/>
      <protection locked="0"/>
    </xf>
    <xf numFmtId="3" fontId="2" fillId="0" borderId="6" xfId="2" applyNumberFormat="1" applyBorder="1" applyProtection="1">
      <alignment horizontal="center" vertical="center"/>
    </xf>
    <xf numFmtId="49" fontId="2" fillId="0" borderId="6" xfId="2" applyBorder="1" applyAlignment="1" applyProtection="1">
      <alignment horizontal="center" vertical="center" textRotation="90" wrapText="1"/>
    </xf>
    <xf numFmtId="166" fontId="2" fillId="0" borderId="12" xfId="2" applyNumberFormat="1" applyBorder="1" applyProtection="1">
      <alignment horizontal="center" vertical="center"/>
    </xf>
    <xf numFmtId="166" fontId="2" fillId="0" borderId="12" xfId="2" applyNumberFormat="1" applyBorder="1" applyProtection="1">
      <alignment horizontal="center" vertical="center"/>
      <protection locked="0"/>
    </xf>
    <xf numFmtId="49" fontId="2" fillId="0" borderId="6" xfId="2" applyBorder="1" applyAlignment="1" applyProtection="1">
      <alignment horizontal="center" vertical="center" wrapText="1"/>
    </xf>
    <xf numFmtId="0" fontId="2" fillId="0" borderId="6" xfId="2" applyNumberFormat="1" applyBorder="1" applyProtection="1">
      <alignment horizontal="center" vertical="center"/>
    </xf>
    <xf numFmtId="166" fontId="2" fillId="0" borderId="13" xfId="2" applyNumberFormat="1" applyBorder="1" applyProtection="1">
      <alignment horizontal="center" vertical="center"/>
    </xf>
    <xf numFmtId="0" fontId="5" fillId="0" borderId="8" xfId="4" applyFill="1" applyBorder="1" applyAlignment="1">
      <alignment horizontal="center" vertical="center" textRotation="90" wrapText="1"/>
    </xf>
    <xf numFmtId="0" fontId="5" fillId="0" borderId="8" xfId="5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left" vertical="center"/>
    </xf>
    <xf numFmtId="0" fontId="3" fillId="0" borderId="2" xfId="5" applyFont="1" applyFill="1" applyBorder="1" applyAlignment="1">
      <alignment horizontal="left" vertical="center"/>
    </xf>
    <xf numFmtId="164" fontId="2" fillId="0" borderId="6" xfId="2" quotePrefix="1" applyNumberFormat="1" applyBorder="1" applyProtection="1">
      <alignment horizontal="center" vertical="center"/>
      <protection locked="0"/>
    </xf>
    <xf numFmtId="0" fontId="2" fillId="0" borderId="6" xfId="2" applyNumberFormat="1" applyBorder="1" applyAlignment="1" applyProtection="1">
      <alignment horizontal="left" vertical="center"/>
    </xf>
    <xf numFmtId="49" fontId="2" fillId="0" borderId="6" xfId="2" applyNumberFormat="1" applyBorder="1" applyProtection="1">
      <alignment horizontal="center" vertical="center"/>
      <protection locked="0"/>
    </xf>
    <xf numFmtId="49" fontId="2" fillId="0" borderId="0" xfId="2" applyAlignment="1" applyProtection="1">
      <alignment horizontal="left" vertical="center"/>
      <protection locked="0"/>
    </xf>
    <xf numFmtId="49" fontId="2" fillId="0" borderId="3" xfId="2" applyBorder="1" applyProtection="1">
      <alignment horizontal="center" vertical="center"/>
    </xf>
    <xf numFmtId="49" fontId="11" fillId="0" borderId="9" xfId="2" applyFont="1" applyBorder="1" applyAlignment="1" applyProtection="1">
      <alignment horizontal="center" vertical="center"/>
      <protection locked="0"/>
    </xf>
    <xf numFmtId="49" fontId="11" fillId="0" borderId="11" xfId="2" applyFont="1" applyBorder="1" applyAlignment="1" applyProtection="1">
      <alignment horizontal="center" vertical="center"/>
      <protection locked="0"/>
    </xf>
    <xf numFmtId="49" fontId="3" fillId="0" borderId="16" xfId="1" applyFont="1" applyBorder="1" applyProtection="1">
      <alignment horizontal="left" vertical="center"/>
    </xf>
    <xf numFmtId="49" fontId="10" fillId="0" borderId="16" xfId="2" applyFont="1" applyBorder="1" applyAlignment="1" applyProtection="1">
      <alignment vertical="center"/>
    </xf>
    <xf numFmtId="0" fontId="13" fillId="0" borderId="2" xfId="4" applyFont="1" applyFill="1" applyBorder="1" applyAlignment="1">
      <alignment horizontal="left" vertical="center"/>
    </xf>
    <xf numFmtId="0" fontId="13" fillId="0" borderId="2" xfId="5" applyFont="1" applyFill="1" applyBorder="1" applyAlignment="1">
      <alignment horizontal="left" vertical="center"/>
    </xf>
    <xf numFmtId="0" fontId="0" fillId="0" borderId="0" xfId="0" applyBorder="1" applyAlignment="1" applyProtection="1">
      <alignment vertical="top" wrapText="1"/>
      <protection locked="0"/>
    </xf>
    <xf numFmtId="49" fontId="2" fillId="0" borderId="3" xfId="2" applyBorder="1" applyAlignment="1" applyProtection="1">
      <alignment vertical="top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10" xfId="0" applyBorder="1" applyAlignment="1" applyProtection="1">
      <alignment vertical="center"/>
      <protection locked="0"/>
    </xf>
    <xf numFmtId="49" fontId="2" fillId="0" borderId="3" xfId="2" applyBorder="1" applyAlignment="1" applyProtection="1">
      <alignment horizontal="left"/>
    </xf>
    <xf numFmtId="49" fontId="2" fillId="0" borderId="0" xfId="2" applyProtection="1">
      <alignment horizontal="center" vertical="center"/>
    </xf>
    <xf numFmtId="49" fontId="2" fillId="0" borderId="15" xfId="2" applyBorder="1" applyAlignment="1" applyProtection="1">
      <alignment horizontal="center" vertical="center" textRotation="90" wrapText="1"/>
    </xf>
    <xf numFmtId="49" fontId="2" fillId="6" borderId="0" xfId="2" applyFill="1" applyProtection="1">
      <alignment horizontal="center" vertical="center"/>
      <protection locked="0"/>
    </xf>
    <xf numFmtId="164" fontId="2" fillId="6" borderId="0" xfId="2" applyNumberFormat="1" applyFill="1" applyProtection="1">
      <alignment horizontal="center" vertical="center"/>
    </xf>
    <xf numFmtId="3" fontId="2" fillId="6" borderId="0" xfId="2" applyNumberFormat="1" applyFill="1" applyProtection="1">
      <alignment horizontal="center" vertical="center"/>
    </xf>
    <xf numFmtId="166" fontId="2" fillId="6" borderId="0" xfId="2" applyNumberFormat="1" applyFill="1" applyProtection="1">
      <alignment horizontal="center" vertical="center"/>
      <protection locked="0"/>
    </xf>
    <xf numFmtId="49" fontId="2" fillId="6" borderId="16" xfId="2" applyFill="1" applyBorder="1" applyProtection="1">
      <alignment horizontal="center" vertical="center"/>
    </xf>
    <xf numFmtId="49" fontId="2" fillId="0" borderId="6" xfId="2" quotePrefix="1" applyBorder="1" applyProtection="1">
      <alignment horizontal="center" vertical="center"/>
      <protection hidden="1"/>
    </xf>
    <xf numFmtId="49" fontId="11" fillId="0" borderId="6" xfId="2" applyFont="1" applyBorder="1" applyAlignment="1">
      <alignment horizontal="left" vertical="center"/>
    </xf>
    <xf numFmtId="49" fontId="2" fillId="7" borderId="6" xfId="2" applyFill="1" applyBorder="1" applyProtection="1">
      <alignment horizontal="center" vertical="center"/>
      <protection hidden="1"/>
    </xf>
    <xf numFmtId="49" fontId="11" fillId="7" borderId="9" xfId="2" applyFont="1" applyFill="1" applyBorder="1" applyAlignment="1" applyProtection="1">
      <alignment horizontal="center" vertical="center"/>
      <protection locked="0"/>
    </xf>
    <xf numFmtId="49" fontId="11" fillId="7" borderId="11" xfId="2" applyFont="1" applyFill="1" applyBorder="1" applyAlignment="1" applyProtection="1">
      <alignment horizontal="center" vertical="center"/>
      <protection locked="0"/>
    </xf>
    <xf numFmtId="49" fontId="2" fillId="7" borderId="6" xfId="2" applyFill="1" applyBorder="1" applyProtection="1">
      <alignment horizontal="center" vertical="center"/>
    </xf>
    <xf numFmtId="49" fontId="11" fillId="7" borderId="6" xfId="2" applyFont="1" applyFill="1" applyBorder="1" applyAlignment="1">
      <alignment horizontal="left" vertical="center"/>
    </xf>
    <xf numFmtId="49" fontId="2" fillId="7" borderId="6" xfId="2" applyFill="1" applyBorder="1" applyProtection="1">
      <alignment horizontal="center" vertical="center"/>
      <protection locked="0"/>
    </xf>
    <xf numFmtId="164" fontId="2" fillId="7" borderId="6" xfId="2" quotePrefix="1" applyNumberFormat="1" applyFill="1" applyBorder="1" applyProtection="1">
      <alignment horizontal="center" vertical="center"/>
      <protection locked="0"/>
    </xf>
    <xf numFmtId="3" fontId="2" fillId="7" borderId="6" xfId="2" applyNumberFormat="1" applyFill="1" applyBorder="1" applyProtection="1">
      <alignment horizontal="center" vertical="center"/>
      <protection locked="0"/>
    </xf>
    <xf numFmtId="49" fontId="11" fillId="7" borderId="6" xfId="2" quotePrefix="1" applyFont="1" applyFill="1" applyBorder="1" applyProtection="1">
      <alignment horizontal="center" vertical="center"/>
      <protection hidden="1"/>
    </xf>
    <xf numFmtId="49" fontId="10" fillId="7" borderId="6" xfId="2" applyFont="1" applyFill="1" applyBorder="1" applyProtection="1">
      <alignment horizontal="center" vertical="center"/>
      <protection hidden="1"/>
    </xf>
    <xf numFmtId="49" fontId="2" fillId="0" borderId="4" xfId="2" applyBorder="1" applyAlignment="1" applyProtection="1">
      <alignment vertical="top" wrapText="1"/>
      <protection locked="0"/>
    </xf>
    <xf numFmtId="49" fontId="11" fillId="6" borderId="6" xfId="2" quotePrefix="1" applyFont="1" applyFill="1" applyBorder="1" applyProtection="1">
      <alignment horizontal="center" vertical="center"/>
      <protection hidden="1"/>
    </xf>
    <xf numFmtId="49" fontId="2" fillId="6" borderId="6" xfId="2" applyFill="1" applyBorder="1" applyProtection="1">
      <alignment horizontal="center" vertical="center"/>
      <protection hidden="1"/>
    </xf>
    <xf numFmtId="49" fontId="11" fillId="6" borderId="9" xfId="2" applyFont="1" applyFill="1" applyBorder="1" applyAlignment="1" applyProtection="1">
      <alignment horizontal="center" vertical="center"/>
      <protection locked="0"/>
    </xf>
    <xf numFmtId="49" fontId="11" fillId="6" borderId="11" xfId="2" applyFont="1" applyFill="1" applyBorder="1" applyAlignment="1" applyProtection="1">
      <alignment horizontal="center" vertical="center"/>
      <protection locked="0"/>
    </xf>
    <xf numFmtId="49" fontId="2" fillId="6" borderId="6" xfId="2" applyFill="1" applyBorder="1" applyProtection="1">
      <alignment horizontal="center" vertical="center"/>
    </xf>
    <xf numFmtId="49" fontId="11" fillId="6" borderId="6" xfId="2" applyFont="1" applyFill="1" applyBorder="1" applyAlignment="1">
      <alignment horizontal="left" vertical="center"/>
    </xf>
    <xf numFmtId="49" fontId="2" fillId="6" borderId="6" xfId="2" applyFill="1" applyBorder="1" applyProtection="1">
      <alignment horizontal="center" vertical="center"/>
      <protection locked="0"/>
    </xf>
    <xf numFmtId="164" fontId="2" fillId="6" borderId="6" xfId="2" quotePrefix="1" applyNumberFormat="1" applyFill="1" applyBorder="1" applyProtection="1">
      <alignment horizontal="center" vertical="center"/>
      <protection locked="0"/>
    </xf>
    <xf numFmtId="3" fontId="2" fillId="6" borderId="6" xfId="2" applyNumberFormat="1" applyFill="1" applyBorder="1" applyProtection="1">
      <alignment horizontal="center" vertical="center"/>
      <protection locked="0"/>
    </xf>
    <xf numFmtId="166" fontId="2" fillId="6" borderId="6" xfId="2" applyNumberFormat="1" applyFill="1" applyBorder="1" applyProtection="1">
      <alignment horizontal="center" vertical="center"/>
    </xf>
    <xf numFmtId="49" fontId="11" fillId="6" borderId="6" xfId="2" applyFont="1" applyFill="1" applyBorder="1" applyProtection="1">
      <alignment horizontal="center" vertical="center"/>
      <protection hidden="1"/>
    </xf>
    <xf numFmtId="49" fontId="11" fillId="8" borderId="6" xfId="2" quotePrefix="1" applyFont="1" applyFill="1" applyBorder="1" applyProtection="1">
      <alignment horizontal="center" vertical="center"/>
      <protection hidden="1"/>
    </xf>
    <xf numFmtId="49" fontId="11" fillId="8" borderId="6" xfId="2" applyFont="1" applyFill="1" applyBorder="1" applyProtection="1">
      <alignment horizontal="center" vertical="center"/>
      <protection hidden="1"/>
    </xf>
    <xf numFmtId="49" fontId="11" fillId="8" borderId="9" xfId="2" applyFont="1" applyFill="1" applyBorder="1" applyAlignment="1" applyProtection="1">
      <alignment horizontal="center" vertical="center"/>
      <protection locked="0"/>
    </xf>
    <xf numFmtId="49" fontId="11" fillId="8" borderId="11" xfId="2" applyFont="1" applyFill="1" applyBorder="1" applyAlignment="1" applyProtection="1">
      <alignment horizontal="center" vertical="center"/>
      <protection locked="0"/>
    </xf>
    <xf numFmtId="49" fontId="2" fillId="8" borderId="6" xfId="2" applyFill="1" applyBorder="1" applyProtection="1">
      <alignment horizontal="center" vertical="center"/>
    </xf>
    <xf numFmtId="49" fontId="11" fillId="8" borderId="6" xfId="2" applyFont="1" applyFill="1" applyBorder="1" applyAlignment="1">
      <alignment horizontal="left" vertical="center"/>
    </xf>
    <xf numFmtId="49" fontId="2" fillId="8" borderId="6" xfId="2" applyFill="1" applyBorder="1" applyProtection="1">
      <alignment horizontal="center" vertical="center"/>
      <protection locked="0"/>
    </xf>
    <xf numFmtId="164" fontId="2" fillId="8" borderId="6" xfId="2" quotePrefix="1" applyNumberFormat="1" applyFill="1" applyBorder="1" applyProtection="1">
      <alignment horizontal="center" vertical="center"/>
      <protection locked="0"/>
    </xf>
    <xf numFmtId="3" fontId="2" fillId="8" borderId="6" xfId="2" applyNumberFormat="1" applyFill="1" applyBorder="1" applyProtection="1">
      <alignment horizontal="center" vertical="center"/>
      <protection locked="0"/>
    </xf>
    <xf numFmtId="0" fontId="2" fillId="0" borderId="6" xfId="2" applyNumberFormat="1" applyBorder="1" applyProtection="1">
      <alignment horizontal="center" vertical="center"/>
      <protection hidden="1"/>
    </xf>
    <xf numFmtId="49" fontId="2" fillId="0" borderId="4" xfId="2" applyBorder="1" applyAlignment="1" applyProtection="1">
      <alignment wrapText="1"/>
      <protection locked="0"/>
    </xf>
    <xf numFmtId="49" fontId="15" fillId="0" borderId="10" xfId="2" applyFont="1" applyBorder="1" applyAlignment="1" applyProtection="1">
      <alignment horizontal="right"/>
      <protection locked="0"/>
    </xf>
    <xf numFmtId="0" fontId="11" fillId="8" borderId="6" xfId="2" applyNumberFormat="1" applyFont="1" applyFill="1" applyBorder="1" applyProtection="1">
      <alignment horizontal="center" vertical="center"/>
      <protection hidden="1"/>
    </xf>
    <xf numFmtId="49" fontId="4" fillId="0" borderId="9" xfId="2" applyFont="1" applyBorder="1" applyAlignment="1" applyProtection="1">
      <alignment horizontal="center" vertical="center"/>
      <protection locked="0"/>
    </xf>
    <xf numFmtId="49" fontId="4" fillId="0" borderId="11" xfId="2" applyFont="1" applyBorder="1" applyAlignment="1" applyProtection="1">
      <alignment horizontal="center" vertical="center"/>
      <protection locked="0"/>
    </xf>
    <xf numFmtId="49" fontId="16" fillId="0" borderId="6" xfId="2" applyFont="1" applyBorder="1" applyProtection="1">
      <alignment horizontal="center" vertical="center"/>
      <protection hidden="1"/>
    </xf>
    <xf numFmtId="49" fontId="17" fillId="0" borderId="6" xfId="2" quotePrefix="1" applyFont="1" applyFill="1" applyBorder="1" applyProtection="1">
      <alignment horizontal="center" vertical="center"/>
      <protection hidden="1"/>
    </xf>
    <xf numFmtId="49" fontId="17" fillId="0" borderId="6" xfId="2" applyFont="1" applyFill="1" applyBorder="1" applyProtection="1">
      <alignment horizontal="center" vertical="center"/>
      <protection hidden="1"/>
    </xf>
    <xf numFmtId="49" fontId="16" fillId="0" borderId="6" xfId="2" applyFont="1" applyFill="1" applyBorder="1" applyProtection="1">
      <alignment horizontal="center" vertical="center"/>
      <protection locked="0"/>
    </xf>
    <xf numFmtId="164" fontId="16" fillId="0" borderId="6" xfId="2" quotePrefix="1" applyNumberFormat="1" applyFont="1" applyFill="1" applyBorder="1" applyProtection="1">
      <alignment horizontal="center" vertical="center"/>
      <protection locked="0"/>
    </xf>
    <xf numFmtId="3" fontId="16" fillId="0" borderId="6" xfId="2" applyNumberFormat="1" applyFont="1" applyFill="1" applyBorder="1" applyProtection="1">
      <alignment horizontal="center" vertical="center"/>
      <protection locked="0"/>
    </xf>
    <xf numFmtId="165" fontId="16" fillId="0" borderId="0" xfId="2" applyNumberFormat="1" applyFont="1" applyProtection="1">
      <alignment horizontal="center" vertical="center"/>
    </xf>
    <xf numFmtId="166" fontId="16" fillId="0" borderId="12" xfId="2" applyNumberFormat="1" applyFont="1" applyBorder="1" applyProtection="1">
      <alignment horizontal="center" vertical="center"/>
      <protection locked="0"/>
    </xf>
    <xf numFmtId="49" fontId="16" fillId="0" borderId="0" xfId="2" applyFont="1" applyProtection="1">
      <alignment horizontal="center" vertical="center"/>
    </xf>
    <xf numFmtId="0" fontId="16" fillId="0" borderId="6" xfId="2" applyNumberFormat="1" applyFont="1" applyBorder="1" applyAlignment="1" applyProtection="1">
      <alignment horizontal="left" vertical="center"/>
    </xf>
    <xf numFmtId="0" fontId="18" fillId="0" borderId="10" xfId="2" applyNumberFormat="1" applyFont="1" applyFill="1" applyBorder="1" applyAlignment="1" applyProtection="1">
      <alignment horizontal="left" vertical="center"/>
      <protection hidden="1"/>
    </xf>
    <xf numFmtId="0" fontId="18" fillId="0" borderId="11" xfId="2" applyNumberFormat="1" applyFont="1" applyFill="1" applyBorder="1" applyAlignment="1" applyProtection="1">
      <alignment horizontal="left" vertical="center"/>
      <protection hidden="1"/>
    </xf>
    <xf numFmtId="49" fontId="4" fillId="0" borderId="6" xfId="2" applyFont="1" applyBorder="1" applyAlignment="1" applyProtection="1">
      <alignment horizontal="center" vertical="center"/>
      <protection locked="0"/>
    </xf>
    <xf numFmtId="49" fontId="3" fillId="0" borderId="0" xfId="1" applyFont="1" applyBorder="1" applyAlignment="1" applyProtection="1">
      <alignment vertical="center"/>
      <protection locked="0"/>
    </xf>
    <xf numFmtId="49" fontId="3" fillId="0" borderId="2" xfId="1" applyFont="1" applyBorder="1" applyAlignment="1" applyProtection="1">
      <alignment vertical="center"/>
      <protection locked="0"/>
    </xf>
    <xf numFmtId="49" fontId="10" fillId="0" borderId="4" xfId="2" applyFont="1" applyBorder="1" applyAlignment="1" applyProtection="1">
      <alignment vertical="center"/>
    </xf>
    <xf numFmtId="49" fontId="2" fillId="0" borderId="4" xfId="2" applyBorder="1" applyAlignment="1" applyProtection="1">
      <alignment horizontal="left" vertical="center"/>
    </xf>
    <xf numFmtId="0" fontId="0" fillId="0" borderId="3" xfId="0" applyBorder="1" applyAlignment="1" applyProtection="1">
      <alignment vertical="top" wrapText="1"/>
      <protection locked="0"/>
    </xf>
    <xf numFmtId="49" fontId="2" fillId="0" borderId="1" xfId="2" applyBorder="1" applyAlignment="1" applyProtection="1">
      <alignment horizontal="left" vertical="center"/>
    </xf>
    <xf numFmtId="49" fontId="11" fillId="0" borderId="0" xfId="2" applyFont="1" applyFill="1" applyBorder="1" applyAlignment="1" applyProtection="1"/>
    <xf numFmtId="49" fontId="2" fillId="0" borderId="0" xfId="2" applyAlignment="1" applyProtection="1">
      <alignment horizontal="center"/>
    </xf>
    <xf numFmtId="49" fontId="14" fillId="0" borderId="0" xfId="1" applyFont="1" applyBorder="1" applyAlignment="1" applyProtection="1">
      <protection locked="0"/>
    </xf>
    <xf numFmtId="49" fontId="3" fillId="0" borderId="10" xfId="1" applyFont="1" applyBorder="1" applyAlignment="1" applyProtection="1">
      <alignment vertical="center"/>
      <protection locked="0"/>
    </xf>
    <xf numFmtId="0" fontId="13" fillId="0" borderId="10" xfId="4" applyFont="1" applyFill="1" applyBorder="1" applyAlignment="1">
      <alignment horizontal="left" vertical="center"/>
    </xf>
    <xf numFmtId="0" fontId="13" fillId="0" borderId="10" xfId="5" applyFont="1" applyFill="1" applyBorder="1" applyAlignment="1">
      <alignment horizontal="left" vertical="center"/>
    </xf>
    <xf numFmtId="49" fontId="3" fillId="0" borderId="16" xfId="1" applyFont="1" applyBorder="1" applyAlignment="1" applyProtection="1">
      <alignment vertical="center"/>
      <protection locked="0"/>
    </xf>
    <xf numFmtId="49" fontId="2" fillId="0" borderId="16" xfId="2" applyBorder="1" applyProtection="1">
      <alignment horizontal="center" vertical="center"/>
    </xf>
    <xf numFmtId="49" fontId="2" fillId="0" borderId="6" xfId="2" applyFill="1" applyBorder="1" applyProtection="1">
      <alignment horizontal="center" vertical="center"/>
    </xf>
    <xf numFmtId="0" fontId="2" fillId="0" borderId="6" xfId="2" applyNumberFormat="1" applyFill="1" applyBorder="1" applyProtection="1">
      <alignment horizontal="center" vertical="center"/>
      <protection hidden="1"/>
    </xf>
    <xf numFmtId="49" fontId="4" fillId="0" borderId="9" xfId="2" applyFont="1" applyFill="1" applyBorder="1" applyAlignment="1" applyProtection="1">
      <alignment horizontal="center" vertical="center"/>
      <protection locked="0"/>
    </xf>
    <xf numFmtId="49" fontId="4" fillId="0" borderId="6" xfId="2" applyFont="1" applyFill="1" applyBorder="1" applyAlignment="1" applyProtection="1">
      <alignment horizontal="center" vertical="center"/>
      <protection locked="0"/>
    </xf>
    <xf numFmtId="49" fontId="2" fillId="0" borderId="6" xfId="2" applyFill="1" applyBorder="1" applyProtection="1">
      <alignment horizontal="center" vertical="center"/>
      <protection locked="0"/>
    </xf>
    <xf numFmtId="49" fontId="2" fillId="0" borderId="6" xfId="2" applyNumberFormat="1" applyFill="1" applyBorder="1" applyProtection="1">
      <alignment horizontal="center" vertical="center"/>
      <protection locked="0"/>
    </xf>
    <xf numFmtId="3" fontId="2" fillId="0" borderId="6" xfId="2" applyNumberFormat="1" applyFill="1" applyBorder="1" applyProtection="1">
      <alignment horizontal="center" vertical="center"/>
      <protection locked="0"/>
    </xf>
    <xf numFmtId="165" fontId="2" fillId="0" borderId="0" xfId="2" applyNumberFormat="1" applyFill="1" applyProtection="1">
      <alignment horizontal="center" vertical="center"/>
    </xf>
    <xf numFmtId="166" fontId="2" fillId="0" borderId="12" xfId="2" applyNumberFormat="1" applyFill="1" applyBorder="1" applyProtection="1">
      <alignment horizontal="center" vertical="center"/>
      <protection locked="0"/>
    </xf>
    <xf numFmtId="49" fontId="2" fillId="0" borderId="0" xfId="2" applyFill="1" applyProtection="1">
      <alignment horizontal="center" vertical="center"/>
    </xf>
    <xf numFmtId="0" fontId="2" fillId="0" borderId="6" xfId="2" applyNumberFormat="1" applyFill="1" applyBorder="1" applyAlignment="1" applyProtection="1">
      <alignment horizontal="left" vertical="center"/>
    </xf>
    <xf numFmtId="0" fontId="10" fillId="0" borderId="6" xfId="2" applyNumberFormat="1" applyFont="1" applyBorder="1" applyAlignment="1" applyProtection="1">
      <alignment horizontal="center" vertical="center"/>
    </xf>
    <xf numFmtId="49" fontId="2" fillId="0" borderId="14" xfId="2" applyBorder="1" applyProtection="1">
      <alignment horizontal="center" vertical="center"/>
    </xf>
    <xf numFmtId="49" fontId="2" fillId="6" borderId="0" xfId="2" applyFill="1" applyProtection="1">
      <alignment horizontal="center" vertical="center"/>
    </xf>
    <xf numFmtId="0" fontId="10" fillId="0" borderId="6" xfId="2" applyNumberFormat="1" applyFont="1" applyBorder="1" applyAlignment="1" applyProtection="1">
      <alignment horizontal="center" vertical="center"/>
    </xf>
    <xf numFmtId="49" fontId="11" fillId="0" borderId="18" xfId="2" applyFont="1" applyFill="1" applyBorder="1" applyAlignment="1">
      <alignment horizontal="left" vertical="center"/>
    </xf>
    <xf numFmtId="49" fontId="16" fillId="0" borderId="0" xfId="2" applyFont="1" applyBorder="1" applyProtection="1">
      <alignment horizontal="center" vertical="center"/>
    </xf>
    <xf numFmtId="49" fontId="11" fillId="0" borderId="6" xfId="2" applyFont="1" applyFill="1" applyBorder="1" applyAlignment="1" applyProtection="1">
      <alignment horizontal="left" vertical="center"/>
      <protection locked="0"/>
    </xf>
    <xf numFmtId="49" fontId="11" fillId="0" borderId="6" xfId="2" applyFont="1" applyBorder="1" applyAlignment="1" applyProtection="1">
      <alignment horizontal="left" vertical="center"/>
      <protection locked="0"/>
    </xf>
    <xf numFmtId="49" fontId="12" fillId="0" borderId="5" xfId="2" applyFont="1" applyBorder="1" applyAlignment="1" applyProtection="1">
      <alignment horizontal="center" vertical="center"/>
    </xf>
    <xf numFmtId="49" fontId="10" fillId="0" borderId="7" xfId="2" applyFont="1" applyBorder="1" applyAlignment="1" applyProtection="1">
      <alignment vertical="center" textRotation="90" wrapText="1"/>
    </xf>
    <xf numFmtId="49" fontId="10" fillId="0" borderId="7" xfId="2" applyFont="1" applyBorder="1" applyAlignment="1" applyProtection="1">
      <alignment horizontal="center" vertical="center" textRotation="90" wrapText="1"/>
    </xf>
    <xf numFmtId="49" fontId="1" fillId="0" borderId="10" xfId="1" applyFont="1" applyBorder="1" applyAlignment="1" applyProtection="1">
      <alignment vertical="center"/>
      <protection locked="0"/>
    </xf>
    <xf numFmtId="49" fontId="21" fillId="0" borderId="10" xfId="2" applyFont="1" applyBorder="1" applyProtection="1">
      <alignment horizontal="center" vertical="center"/>
    </xf>
    <xf numFmtId="49" fontId="1" fillId="0" borderId="2" xfId="1" applyFont="1" applyBorder="1" applyAlignment="1" applyProtection="1">
      <alignment vertical="center"/>
      <protection locked="0"/>
    </xf>
    <xf numFmtId="49" fontId="16" fillId="0" borderId="11" xfId="2" applyFont="1" applyFill="1" applyBorder="1" applyProtection="1">
      <alignment horizontal="center" vertical="center"/>
      <protection locked="0"/>
    </xf>
    <xf numFmtId="49" fontId="2" fillId="0" borderId="11" xfId="2" applyBorder="1" applyProtection="1">
      <alignment horizontal="center" vertical="center"/>
      <protection locked="0"/>
    </xf>
    <xf numFmtId="49" fontId="2" fillId="0" borderId="11" xfId="2" applyBorder="1" applyProtection="1">
      <alignment horizontal="center" vertical="center"/>
    </xf>
    <xf numFmtId="49" fontId="2" fillId="0" borderId="0" xfId="2" applyNumberFormat="1" applyBorder="1" applyProtection="1">
      <alignment horizontal="center" vertical="center"/>
      <protection hidden="1"/>
    </xf>
    <xf numFmtId="0" fontId="2" fillId="0" borderId="0" xfId="2" applyNumberFormat="1" applyBorder="1" applyProtection="1">
      <alignment horizontal="center" vertical="center"/>
      <protection hidden="1"/>
    </xf>
    <xf numFmtId="49" fontId="4" fillId="0" borderId="0" xfId="2" applyFont="1" applyBorder="1" applyAlignment="1" applyProtection="1">
      <alignment horizontal="center" vertical="center"/>
      <protection locked="0"/>
    </xf>
    <xf numFmtId="49" fontId="11" fillId="0" borderId="0" xfId="2" applyFont="1" applyFill="1" applyBorder="1" applyAlignment="1" applyProtection="1">
      <alignment horizontal="left" vertical="center"/>
      <protection locked="0"/>
    </xf>
    <xf numFmtId="49" fontId="2" fillId="0" borderId="0" xfId="2" applyFill="1" applyBorder="1" applyProtection="1">
      <alignment horizontal="center" vertical="center"/>
    </xf>
    <xf numFmtId="49" fontId="2" fillId="0" borderId="0" xfId="2" applyBorder="1" applyProtection="1">
      <alignment horizontal="center" vertical="center"/>
      <protection hidden="1"/>
    </xf>
    <xf numFmtId="49" fontId="11" fillId="0" borderId="0" xfId="2" applyFont="1" applyBorder="1" applyAlignment="1" applyProtection="1">
      <alignment horizontal="left" vertical="center"/>
      <protection locked="0"/>
    </xf>
    <xf numFmtId="49" fontId="2" fillId="0" borderId="0" xfId="2" applyFill="1" applyBorder="1" applyProtection="1">
      <alignment horizontal="center" vertical="center"/>
      <protection hidden="1"/>
    </xf>
    <xf numFmtId="0" fontId="2" fillId="0" borderId="0" xfId="2" applyNumberFormat="1" applyFill="1" applyBorder="1" applyProtection="1">
      <alignment horizontal="center" vertical="center"/>
      <protection hidden="1"/>
    </xf>
    <xf numFmtId="49" fontId="4" fillId="0" borderId="0" xfId="2" applyFont="1" applyFill="1" applyBorder="1" applyAlignment="1" applyProtection="1">
      <alignment horizontal="center" vertical="center"/>
      <protection locked="0"/>
    </xf>
    <xf numFmtId="49" fontId="9" fillId="0" borderId="7" xfId="2" applyFont="1" applyBorder="1" applyAlignment="1" applyProtection="1">
      <alignment horizontal="center" vertical="center"/>
    </xf>
    <xf numFmtId="49" fontId="9" fillId="0" borderId="17" xfId="2" applyFont="1" applyBorder="1" applyAlignment="1" applyProtection="1">
      <alignment horizontal="center" vertical="center"/>
    </xf>
    <xf numFmtId="49" fontId="2" fillId="0" borderId="1" xfId="2" applyBorder="1" applyAlignment="1" applyProtection="1">
      <alignment horizontal="right" vertical="center" wrapText="1"/>
    </xf>
    <xf numFmtId="49" fontId="2" fillId="0" borderId="4" xfId="2" applyBorder="1" applyAlignment="1" applyProtection="1">
      <alignment horizontal="right" vertical="center" wrapText="1"/>
    </xf>
    <xf numFmtId="14" fontId="15" fillId="0" borderId="10" xfId="2" applyNumberFormat="1" applyFont="1" applyBorder="1" applyAlignment="1" applyProtection="1">
      <alignment horizontal="right"/>
      <protection locked="0"/>
    </xf>
    <xf numFmtId="49" fontId="2" fillId="0" borderId="14" xfId="2" applyBorder="1" applyAlignment="1" applyProtection="1">
      <alignment horizontal="center" vertical="center"/>
    </xf>
    <xf numFmtId="49" fontId="2" fillId="0" borderId="14" xfId="2" applyBorder="1" applyProtection="1">
      <alignment horizontal="center" vertical="center"/>
    </xf>
    <xf numFmtId="49" fontId="3" fillId="0" borderId="0" xfId="1" applyFont="1" applyBorder="1" applyAlignment="1" applyProtection="1">
      <alignment horizontal="left" wrapText="1"/>
    </xf>
    <xf numFmtId="0" fontId="0" fillId="0" borderId="3" xfId="0" applyBorder="1" applyAlignment="1">
      <alignment horizontal="left" wrapText="1"/>
    </xf>
    <xf numFmtId="0" fontId="10" fillId="0" borderId="9" xfId="2" applyNumberFormat="1" applyFont="1" applyFill="1" applyBorder="1" applyAlignment="1" applyProtection="1">
      <alignment horizontal="center" vertical="center"/>
    </xf>
    <xf numFmtId="0" fontId="10" fillId="0" borderId="11" xfId="2" applyNumberFormat="1" applyFont="1" applyFill="1" applyBorder="1" applyAlignment="1" applyProtection="1">
      <alignment horizontal="center" vertical="center"/>
    </xf>
    <xf numFmtId="49" fontId="2" fillId="6" borderId="16" xfId="2" applyFill="1" applyBorder="1" applyProtection="1">
      <alignment horizontal="center" vertical="center"/>
    </xf>
    <xf numFmtId="0" fontId="10" fillId="0" borderId="9" xfId="2" applyNumberFormat="1" applyFont="1" applyBorder="1" applyAlignment="1" applyProtection="1">
      <alignment horizontal="center" vertical="center"/>
    </xf>
    <xf numFmtId="0" fontId="10" fillId="0" borderId="11" xfId="2" applyNumberFormat="1" applyFont="1" applyBorder="1" applyAlignment="1" applyProtection="1">
      <alignment horizontal="center" vertical="center"/>
    </xf>
    <xf numFmtId="0" fontId="10" fillId="7" borderId="9" xfId="2" applyNumberFormat="1" applyFont="1" applyFill="1" applyBorder="1" applyAlignment="1" applyProtection="1">
      <alignment horizontal="center" vertical="center"/>
    </xf>
    <xf numFmtId="0" fontId="10" fillId="7" borderId="11" xfId="2" applyNumberFormat="1" applyFont="1" applyFill="1" applyBorder="1" applyAlignment="1" applyProtection="1">
      <alignment horizontal="center" vertical="center"/>
    </xf>
    <xf numFmtId="0" fontId="10" fillId="6" borderId="9" xfId="2" applyNumberFormat="1" applyFont="1" applyFill="1" applyBorder="1" applyAlignment="1" applyProtection="1">
      <alignment horizontal="center" vertical="center"/>
    </xf>
    <xf numFmtId="0" fontId="10" fillId="6" borderId="11" xfId="2" applyNumberFormat="1" applyFont="1" applyFill="1" applyBorder="1" applyAlignment="1" applyProtection="1">
      <alignment horizontal="center" vertical="center"/>
    </xf>
    <xf numFmtId="0" fontId="10" fillId="8" borderId="9" xfId="2" applyNumberFormat="1" applyFont="1" applyFill="1" applyBorder="1" applyAlignment="1" applyProtection="1">
      <alignment horizontal="center" vertical="center"/>
    </xf>
    <xf numFmtId="0" fontId="10" fillId="8" borderId="11" xfId="2" applyNumberFormat="1" applyFont="1" applyFill="1" applyBorder="1" applyAlignment="1" applyProtection="1">
      <alignment horizontal="center" vertical="center"/>
    </xf>
    <xf numFmtId="0" fontId="16" fillId="0" borderId="9" xfId="2" applyNumberFormat="1" applyFont="1" applyFill="1" applyBorder="1" applyAlignment="1" applyProtection="1">
      <alignment horizontal="center" vertical="center"/>
    </xf>
    <xf numFmtId="0" fontId="16" fillId="0" borderId="11" xfId="2" applyNumberFormat="1" applyFont="1" applyFill="1" applyBorder="1" applyAlignment="1" applyProtection="1">
      <alignment horizontal="center" vertical="center"/>
    </xf>
    <xf numFmtId="49" fontId="2" fillId="0" borderId="2" xfId="2" applyBorder="1" applyAlignment="1" applyProtection="1">
      <alignment horizontal="left" vertical="center"/>
    </xf>
    <xf numFmtId="49" fontId="11" fillId="0" borderId="4" xfId="2" applyFont="1" applyBorder="1" applyAlignment="1" applyProtection="1">
      <alignment horizontal="left" vertical="center"/>
    </xf>
    <xf numFmtId="49" fontId="22" fillId="0" borderId="0" xfId="2" applyFont="1" applyBorder="1" applyAlignment="1" applyProtection="1">
      <alignment horizontal="left" vertical="center"/>
    </xf>
    <xf numFmtId="49" fontId="1" fillId="0" borderId="0" xfId="1" applyFont="1" applyBorder="1" applyAlignment="1" applyProtection="1">
      <alignment horizontal="left" vertical="center"/>
      <protection locked="0"/>
    </xf>
  </cellXfs>
  <cellStyles count="9">
    <cellStyle name="CAST" xfId="3"/>
    <cellStyle name="DIL" xfId="5"/>
    <cellStyle name="NADPIS_OBH" xfId="1"/>
    <cellStyle name="Normální" xfId="0" builtinId="0" customBuiltin="1"/>
    <cellStyle name="Normální 14" xfId="8"/>
    <cellStyle name="Normální 2" xfId="7"/>
    <cellStyle name="Normální 3" xfId="6"/>
    <cellStyle name="SOIO" xfId="4"/>
    <cellStyle name="TEXT_OBH" xfId="2"/>
  </cellStyles>
  <dxfs count="173"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  <dxf>
      <fill>
        <patternFill>
          <bgColor rgb="FF92CDDC"/>
        </patternFill>
      </fill>
    </dxf>
  </dxfs>
  <tableStyles count="0" defaultTableStyle="TableStyleMedium2" defaultPivotStyle="PivotStyleLight16"/>
  <colors>
    <mruColors>
      <color rgb="FF92CDD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311369</xdr:colOff>
      <xdr:row>1</xdr:row>
      <xdr:rowOff>19707</xdr:rowOff>
    </xdr:from>
    <xdr:to>
      <xdr:col>14</xdr:col>
      <xdr:colOff>654977</xdr:colOff>
      <xdr:row>2</xdr:row>
      <xdr:rowOff>216776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9019" y="457857"/>
          <a:ext cx="1848558" cy="444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O163"/>
  <sheetViews>
    <sheetView showGridLines="0" tabSelected="1" view="pageBreakPreview" zoomScale="130" zoomScaleNormal="90" zoomScaleSheetLayoutView="130" workbookViewId="0">
      <pane xSplit="1" ySplit="7" topLeftCell="B8" activePane="bottomRight" state="frozen"/>
      <selection pane="topRight" activeCell="G1" sqref="G1"/>
      <selection pane="bottomLeft" activeCell="A15" sqref="A15"/>
      <selection pane="bottomRight" activeCell="A21" sqref="A21"/>
    </sheetView>
  </sheetViews>
  <sheetFormatPr defaultColWidth="4.5703125" defaultRowHeight="12.75" x14ac:dyDescent="0.25"/>
  <cols>
    <col min="1" max="1" width="9.85546875" style="49" bestFit="1" customWidth="1"/>
    <col min="2" max="2" width="3.5703125" style="49" bestFit="1" customWidth="1"/>
    <col min="3" max="3" width="5.7109375" style="49" bestFit="1" customWidth="1"/>
    <col min="4" max="4" width="5.85546875" style="49" bestFit="1" customWidth="1"/>
    <col min="5" max="5" width="3.7109375" style="49" bestFit="1" customWidth="1"/>
    <col min="6" max="6" width="3.7109375" style="49" customWidth="1"/>
    <col min="7" max="9" width="3.28515625" style="49" bestFit="1" customWidth="1"/>
    <col min="10" max="10" width="42.42578125" style="49" customWidth="1"/>
    <col min="11" max="11" width="4.42578125" style="49" customWidth="1"/>
    <col min="12" max="12" width="5.5703125" style="49" customWidth="1"/>
    <col min="13" max="13" width="5.28515625" style="49" customWidth="1"/>
    <col min="14" max="14" width="17.28515625" style="49" customWidth="1"/>
    <col min="15" max="15" width="24.7109375" style="49" customWidth="1"/>
    <col min="16" max="16" width="6.85546875" style="49" customWidth="1"/>
    <col min="17" max="17" width="1.28515625" style="49" customWidth="1"/>
    <col min="18" max="38" width="9" style="49" bestFit="1" customWidth="1"/>
    <col min="39" max="40" width="4.5703125" style="49"/>
    <col min="41" max="41" width="43.140625" style="49" bestFit="1" customWidth="1"/>
    <col min="42" max="16384" width="4.5703125" style="49"/>
  </cols>
  <sheetData>
    <row r="1" spans="1:41" ht="35.1" customHeight="1" thickBot="1" x14ac:dyDescent="0.35">
      <c r="A1" s="167" t="s">
        <v>0</v>
      </c>
      <c r="B1" s="114"/>
      <c r="C1" s="114"/>
      <c r="D1" s="114"/>
      <c r="E1" s="114"/>
      <c r="F1" s="116" t="s">
        <v>62</v>
      </c>
      <c r="G1" s="115"/>
      <c r="H1" s="116"/>
      <c r="I1" s="116"/>
      <c r="J1" s="116"/>
      <c r="K1" s="113"/>
      <c r="L1" s="1"/>
      <c r="M1" s="1"/>
      <c r="N1" s="48" t="s">
        <v>45</v>
      </c>
      <c r="O1" s="37"/>
      <c r="P1" s="45"/>
      <c r="Q1" s="8"/>
      <c r="R1" s="9"/>
    </row>
    <row r="2" spans="1:41" ht="20.100000000000001" customHeight="1" thickBot="1" x14ac:dyDescent="0.3">
      <c r="A2" s="168"/>
      <c r="B2" s="110"/>
      <c r="C2" s="110"/>
      <c r="D2" s="183"/>
      <c r="E2" s="184"/>
      <c r="F2" s="185"/>
      <c r="G2" s="184" t="s">
        <v>68</v>
      </c>
      <c r="H2" s="185"/>
      <c r="I2" s="185"/>
      <c r="J2" s="185"/>
      <c r="K2" s="112"/>
      <c r="L2" s="44"/>
      <c r="M2" s="44"/>
      <c r="N2" s="44"/>
      <c r="O2" s="162" t="s">
        <v>46</v>
      </c>
      <c r="P2" s="162"/>
      <c r="Q2" s="9"/>
      <c r="R2" s="9"/>
    </row>
    <row r="3" spans="1:41" ht="20.100000000000001" customHeight="1" x14ac:dyDescent="0.25">
      <c r="A3" s="40" t="s">
        <v>1</v>
      </c>
      <c r="B3" s="41"/>
      <c r="C3" s="41"/>
      <c r="D3" s="41"/>
      <c r="E3" s="41"/>
      <c r="F3" s="120" t="s">
        <v>69</v>
      </c>
      <c r="G3" s="121"/>
      <c r="H3" s="120"/>
      <c r="I3" s="120"/>
      <c r="J3" s="108"/>
      <c r="K3" s="111"/>
      <c r="L3" s="2"/>
      <c r="M3" s="2"/>
      <c r="N3" s="7"/>
      <c r="O3" s="163"/>
      <c r="P3" s="163"/>
      <c r="Q3" s="9"/>
      <c r="R3" s="9"/>
    </row>
    <row r="4" spans="1:41" ht="20.100000000000001" customHeight="1" x14ac:dyDescent="0.25">
      <c r="A4" s="31" t="s">
        <v>47</v>
      </c>
      <c r="B4" s="42"/>
      <c r="C4" s="42"/>
      <c r="D4" s="42"/>
      <c r="E4" s="118"/>
      <c r="F4" s="144" t="s">
        <v>59</v>
      </c>
      <c r="G4" s="145"/>
      <c r="H4" s="144"/>
      <c r="I4" s="146"/>
      <c r="J4" s="146"/>
      <c r="K4" s="47"/>
      <c r="L4" s="46"/>
      <c r="M4" s="46"/>
      <c r="N4" s="90" t="s">
        <v>53</v>
      </c>
      <c r="O4" s="68"/>
      <c r="P4" s="91" t="s">
        <v>64</v>
      </c>
      <c r="Q4" s="9"/>
      <c r="R4" s="9"/>
    </row>
    <row r="5" spans="1:41" ht="20.100000000000001" customHeight="1" x14ac:dyDescent="0.25">
      <c r="A5" s="32"/>
      <c r="B5" s="43"/>
      <c r="C5" s="43"/>
      <c r="D5" s="43"/>
      <c r="E5" s="119"/>
      <c r="F5" s="117" t="s">
        <v>63</v>
      </c>
      <c r="G5" s="117"/>
      <c r="H5" s="117"/>
      <c r="I5" s="109"/>
      <c r="J5" s="109"/>
      <c r="K5" s="46"/>
      <c r="L5" s="46"/>
      <c r="M5" s="46"/>
      <c r="N5" s="90" t="s">
        <v>54</v>
      </c>
      <c r="O5" s="164"/>
      <c r="P5" s="164"/>
      <c r="Q5" s="9"/>
      <c r="R5" s="9"/>
    </row>
    <row r="6" spans="1:41" ht="11.1" customHeight="1" thickBot="1" x14ac:dyDescent="0.3">
      <c r="A6" s="165"/>
      <c r="B6" s="165"/>
      <c r="C6" s="165"/>
      <c r="D6" s="165"/>
      <c r="E6" s="165"/>
      <c r="F6" s="165"/>
      <c r="G6" s="165"/>
      <c r="H6" s="165"/>
      <c r="I6" s="134"/>
      <c r="J6" s="134"/>
      <c r="K6" s="166"/>
      <c r="L6" s="166"/>
      <c r="M6" s="166"/>
      <c r="N6" s="166"/>
      <c r="O6" s="166"/>
      <c r="P6" s="166"/>
      <c r="R6" s="13" t="s">
        <v>3</v>
      </c>
      <c r="S6" s="13" t="s">
        <v>4</v>
      </c>
      <c r="T6" s="13" t="s">
        <v>5</v>
      </c>
      <c r="U6" s="13" t="s">
        <v>6</v>
      </c>
      <c r="V6" s="13" t="s">
        <v>7</v>
      </c>
      <c r="W6" s="13" t="s">
        <v>8</v>
      </c>
      <c r="X6" s="13" t="s">
        <v>9</v>
      </c>
      <c r="Y6" s="13" t="s">
        <v>10</v>
      </c>
      <c r="Z6" s="13" t="s">
        <v>11</v>
      </c>
      <c r="AA6" s="13" t="s">
        <v>12</v>
      </c>
      <c r="AB6" s="13" t="s">
        <v>13</v>
      </c>
      <c r="AC6" s="13" t="s">
        <v>14</v>
      </c>
      <c r="AD6" s="13" t="s">
        <v>15</v>
      </c>
      <c r="AE6" s="13" t="s">
        <v>16</v>
      </c>
      <c r="AF6" s="13" t="s">
        <v>17</v>
      </c>
      <c r="AG6" s="13" t="s">
        <v>18</v>
      </c>
      <c r="AH6" s="13" t="s">
        <v>19</v>
      </c>
      <c r="AI6" s="13" t="s">
        <v>20</v>
      </c>
      <c r="AJ6" s="13" t="s">
        <v>21</v>
      </c>
      <c r="AK6" s="13" t="s">
        <v>22</v>
      </c>
      <c r="AL6" s="13" t="s">
        <v>23</v>
      </c>
    </row>
    <row r="7" spans="1:41" ht="72.75" customHeight="1" thickBot="1" x14ac:dyDescent="0.3">
      <c r="A7" s="4" t="s">
        <v>38</v>
      </c>
      <c r="B7" s="4" t="s">
        <v>1</v>
      </c>
      <c r="C7" s="50" t="s">
        <v>49</v>
      </c>
      <c r="D7" s="29" t="s">
        <v>48</v>
      </c>
      <c r="E7" s="30" t="s">
        <v>2</v>
      </c>
      <c r="F7" s="142" t="s">
        <v>36</v>
      </c>
      <c r="G7" s="143" t="s">
        <v>58</v>
      </c>
      <c r="H7" s="4" t="s">
        <v>24</v>
      </c>
      <c r="I7" s="12" t="s">
        <v>37</v>
      </c>
      <c r="J7" s="141" t="s">
        <v>39</v>
      </c>
      <c r="K7" s="4" t="s">
        <v>44</v>
      </c>
      <c r="L7" s="4" t="s">
        <v>40</v>
      </c>
      <c r="M7" s="4" t="s">
        <v>41</v>
      </c>
      <c r="N7" s="160" t="s">
        <v>42</v>
      </c>
      <c r="O7" s="161"/>
      <c r="P7" s="4" t="s">
        <v>43</v>
      </c>
      <c r="Q7" s="3"/>
      <c r="R7" s="23" t="s">
        <v>25</v>
      </c>
      <c r="S7" s="23" t="s">
        <v>25</v>
      </c>
      <c r="T7" s="23" t="s">
        <v>25</v>
      </c>
      <c r="U7" s="23" t="s">
        <v>25</v>
      </c>
      <c r="V7" s="23" t="s">
        <v>25</v>
      </c>
      <c r="W7" s="23" t="s">
        <v>25</v>
      </c>
      <c r="X7" s="23" t="s">
        <v>25</v>
      </c>
      <c r="Y7" s="23" t="s">
        <v>25</v>
      </c>
      <c r="Z7" s="23" t="s">
        <v>25</v>
      </c>
      <c r="AA7" s="23" t="s">
        <v>25</v>
      </c>
      <c r="AB7" s="23" t="s">
        <v>25</v>
      </c>
      <c r="AC7" s="23" t="s">
        <v>25</v>
      </c>
      <c r="AD7" s="23" t="s">
        <v>25</v>
      </c>
      <c r="AE7" s="23" t="s">
        <v>25</v>
      </c>
      <c r="AF7" s="23" t="s">
        <v>25</v>
      </c>
      <c r="AG7" s="23" t="s">
        <v>25</v>
      </c>
      <c r="AH7" s="23" t="s">
        <v>25</v>
      </c>
      <c r="AI7" s="23" t="s">
        <v>25</v>
      </c>
      <c r="AJ7" s="23" t="s">
        <v>25</v>
      </c>
      <c r="AK7" s="23" t="s">
        <v>25</v>
      </c>
      <c r="AL7" s="23" t="s">
        <v>25</v>
      </c>
      <c r="AO7" s="26" t="s">
        <v>27</v>
      </c>
    </row>
    <row r="8" spans="1:41" x14ac:dyDescent="0.25">
      <c r="A8" s="51" t="s">
        <v>73</v>
      </c>
      <c r="B8" s="51" t="s">
        <v>30</v>
      </c>
      <c r="C8" s="51"/>
      <c r="D8" s="51"/>
      <c r="E8" s="51"/>
      <c r="F8" s="51"/>
      <c r="G8" s="135"/>
      <c r="H8" s="135"/>
      <c r="I8" s="135"/>
      <c r="J8" s="55"/>
      <c r="K8" s="135"/>
      <c r="L8" s="52"/>
      <c r="M8" s="53"/>
      <c r="N8" s="171"/>
      <c r="O8" s="171"/>
      <c r="P8" s="54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O8" s="27"/>
    </row>
    <row r="9" spans="1:41" ht="5.0999999999999996" customHeight="1" x14ac:dyDescent="0.25">
      <c r="A9" s="18"/>
      <c r="B9" s="18"/>
      <c r="C9" s="56"/>
      <c r="D9" s="18"/>
      <c r="E9" s="18"/>
      <c r="F9" s="38"/>
      <c r="G9" s="39"/>
      <c r="H9" s="13"/>
      <c r="I9" s="13"/>
      <c r="J9" s="57"/>
      <c r="K9" s="14"/>
      <c r="L9" s="33"/>
      <c r="M9" s="21"/>
      <c r="N9" s="172"/>
      <c r="O9" s="173"/>
      <c r="P9" s="16" t="s">
        <v>34</v>
      </c>
      <c r="Q9" s="6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O9" s="34"/>
    </row>
    <row r="10" spans="1:41" x14ac:dyDescent="0.25">
      <c r="A10" s="18"/>
      <c r="B10" s="18"/>
      <c r="C10" s="66" t="s">
        <v>50</v>
      </c>
      <c r="D10" s="67"/>
      <c r="E10" s="58"/>
      <c r="F10" s="59"/>
      <c r="G10" s="60"/>
      <c r="H10" s="61"/>
      <c r="I10" s="61"/>
      <c r="J10" s="62" t="s">
        <v>55</v>
      </c>
      <c r="K10" s="63"/>
      <c r="L10" s="64"/>
      <c r="M10" s="65"/>
      <c r="N10" s="174"/>
      <c r="O10" s="175"/>
      <c r="P10" s="16" t="s">
        <v>34</v>
      </c>
      <c r="Q10" s="6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O10" s="34"/>
    </row>
    <row r="11" spans="1:41" ht="5.0999999999999996" customHeight="1" x14ac:dyDescent="0.25">
      <c r="A11" s="18"/>
      <c r="B11" s="18"/>
      <c r="C11" s="56"/>
      <c r="D11" s="18"/>
      <c r="E11" s="18"/>
      <c r="F11" s="38"/>
      <c r="G11" s="39"/>
      <c r="H11" s="13"/>
      <c r="I11" s="13"/>
      <c r="J11" s="57"/>
      <c r="K11" s="14"/>
      <c r="L11" s="33"/>
      <c r="M11" s="21"/>
      <c r="N11" s="172"/>
      <c r="O11" s="173"/>
      <c r="P11" s="16" t="s">
        <v>34</v>
      </c>
      <c r="Q11" s="6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O11" s="34"/>
    </row>
    <row r="12" spans="1:41" x14ac:dyDescent="0.25">
      <c r="A12" s="18"/>
      <c r="B12" s="18"/>
      <c r="C12" s="69"/>
      <c r="D12" s="79" t="s">
        <v>60</v>
      </c>
      <c r="E12" s="70"/>
      <c r="F12" s="71"/>
      <c r="G12" s="72"/>
      <c r="H12" s="73"/>
      <c r="I12" s="73"/>
      <c r="J12" s="74" t="s">
        <v>51</v>
      </c>
      <c r="K12" s="75"/>
      <c r="L12" s="76"/>
      <c r="M12" s="77"/>
      <c r="N12" s="176"/>
      <c r="O12" s="177"/>
      <c r="P12" s="78" t="s">
        <v>34</v>
      </c>
      <c r="Q12" s="6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O12" s="34"/>
    </row>
    <row r="13" spans="1:41" x14ac:dyDescent="0.25">
      <c r="A13" s="18"/>
      <c r="B13" s="18"/>
      <c r="C13" s="80"/>
      <c r="D13" s="81" t="s">
        <v>31</v>
      </c>
      <c r="E13" s="92" t="s">
        <v>32</v>
      </c>
      <c r="F13" s="82"/>
      <c r="G13" s="83"/>
      <c r="H13" s="84"/>
      <c r="I13" s="84"/>
      <c r="J13" s="85" t="s">
        <v>52</v>
      </c>
      <c r="K13" s="86"/>
      <c r="L13" s="87"/>
      <c r="M13" s="88"/>
      <c r="N13" s="178"/>
      <c r="O13" s="179"/>
      <c r="P13" s="16" t="s">
        <v>34</v>
      </c>
      <c r="Q13" s="6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O13" s="34"/>
    </row>
    <row r="14" spans="1:41" x14ac:dyDescent="0.25">
      <c r="A14" s="18"/>
      <c r="B14" s="18"/>
      <c r="C14" s="18"/>
      <c r="D14" s="18"/>
      <c r="E14" s="89"/>
      <c r="F14" s="107"/>
      <c r="G14" s="94"/>
      <c r="H14" s="13"/>
      <c r="I14" s="13"/>
      <c r="J14" s="137"/>
      <c r="K14" s="14" t="s">
        <v>26</v>
      </c>
      <c r="L14" s="33" t="s">
        <v>34</v>
      </c>
      <c r="M14" s="21"/>
      <c r="N14" s="172"/>
      <c r="O14" s="173"/>
      <c r="P14" s="16" t="s">
        <v>34</v>
      </c>
      <c r="Q14" s="6"/>
      <c r="R14" s="25">
        <v>44186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O14" s="34" t="str">
        <f>IF(B14="","",IF(I14="",CONCATENATE(A14,"_",B14,"_",D14,"_",#REF!,"_",#REF!,"_",#REF!,"_",#REF!,"_",H14,"_",#REF!),CONCATENATE(A14,"_",B14,"_",D14,"_",#REF!,"_",#REF!,"_",#REF!,"_",#REF!,"_",H14,I14,"_",#REF!)))</f>
        <v/>
      </c>
    </row>
    <row r="15" spans="1:41" s="103" customFormat="1" ht="9.9499999999999993" customHeight="1" x14ac:dyDescent="0.25">
      <c r="A15" s="95"/>
      <c r="B15" s="95"/>
      <c r="C15" s="96"/>
      <c r="D15" s="97"/>
      <c r="E15" s="138"/>
      <c r="F15" s="105" t="s">
        <v>57</v>
      </c>
      <c r="G15" s="105"/>
      <c r="H15" s="105"/>
      <c r="I15" s="105"/>
      <c r="J15" s="106"/>
      <c r="K15" s="98"/>
      <c r="L15" s="99"/>
      <c r="M15" s="100"/>
      <c r="N15" s="180"/>
      <c r="O15" s="181"/>
      <c r="P15" s="16" t="s">
        <v>34</v>
      </c>
      <c r="Q15" s="101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O15" s="104"/>
    </row>
    <row r="16" spans="1:41" x14ac:dyDescent="0.25">
      <c r="A16" s="18" t="s">
        <v>73</v>
      </c>
      <c r="B16" s="18" t="s">
        <v>72</v>
      </c>
      <c r="C16" s="18" t="s">
        <v>50</v>
      </c>
      <c r="D16" s="18" t="s">
        <v>61</v>
      </c>
      <c r="E16" s="89" t="str">
        <f>E$13</f>
        <v>A00</v>
      </c>
      <c r="F16" s="107" t="s">
        <v>66</v>
      </c>
      <c r="G16" s="94" t="s">
        <v>4</v>
      </c>
      <c r="H16" s="13" t="str">
        <f>IF(P16="","p0",INDEX(R$6:AL52,1,MATCH(MAXA(R16:AL16),R16:AL16)))</f>
        <v>00</v>
      </c>
      <c r="I16" s="13" t="s">
        <v>31</v>
      </c>
      <c r="J16" s="139" t="s">
        <v>65</v>
      </c>
      <c r="K16" s="14" t="s">
        <v>33</v>
      </c>
      <c r="L16" s="33" t="s">
        <v>34</v>
      </c>
      <c r="M16" s="21"/>
      <c r="N16" s="172"/>
      <c r="O16" s="173"/>
      <c r="P16" s="16" t="s">
        <v>34</v>
      </c>
      <c r="Q16" s="6"/>
      <c r="R16" s="25">
        <v>44186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O16" s="34" t="e">
        <f>IF(B16="","",IF(I16="",CONCATENATE(A16,"_",B16,"_",D16,"_",#REF!,"_",#REF!,"_",#REF!,"_",#REF!,"_",H16,"_",#REF!),CONCATENATE(A16,"_",B16,"_",D16,"_",#REF!,"_",#REF!,"_",#REF!,"_",#REF!,"_",H16,I16,"_",#REF!)))</f>
        <v>#REF!</v>
      </c>
    </row>
    <row r="17" spans="1:41" s="103" customFormat="1" ht="9.9499999999999993" customHeight="1" x14ac:dyDescent="0.25">
      <c r="A17" s="95"/>
      <c r="B17" s="95"/>
      <c r="C17" s="96"/>
      <c r="D17" s="97"/>
      <c r="E17" s="138"/>
      <c r="F17" s="105" t="s">
        <v>56</v>
      </c>
      <c r="G17" s="105"/>
      <c r="H17" s="105"/>
      <c r="I17" s="105"/>
      <c r="J17" s="106"/>
      <c r="K17" s="98"/>
      <c r="L17" s="99"/>
      <c r="M17" s="100"/>
      <c r="N17" s="180"/>
      <c r="O17" s="181"/>
      <c r="P17" s="16" t="s">
        <v>34</v>
      </c>
      <c r="Q17" s="101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2"/>
      <c r="AK17" s="102"/>
      <c r="AL17" s="102"/>
      <c r="AO17" s="104"/>
    </row>
    <row r="18" spans="1:41" s="131" customFormat="1" x14ac:dyDescent="0.25">
      <c r="A18" s="18" t="s">
        <v>73</v>
      </c>
      <c r="B18" s="122" t="s">
        <v>72</v>
      </c>
      <c r="C18" s="122" t="s">
        <v>50</v>
      </c>
      <c r="D18" s="18" t="s">
        <v>61</v>
      </c>
      <c r="E18" s="123" t="str">
        <f t="shared" ref="E18:E20" si="0">E$13</f>
        <v>A00</v>
      </c>
      <c r="F18" s="124" t="s">
        <v>67</v>
      </c>
      <c r="G18" s="125" t="s">
        <v>5</v>
      </c>
      <c r="H18" s="122" t="str">
        <f>IF(P18="","p0",INDEX(R$6:AL52,1,MATCH(MAXA(R18:AL18),R18:AL18)))</f>
        <v>00</v>
      </c>
      <c r="I18" s="122"/>
      <c r="J18" s="139" t="s">
        <v>70</v>
      </c>
      <c r="K18" s="126" t="s">
        <v>28</v>
      </c>
      <c r="L18" s="127" t="s">
        <v>35</v>
      </c>
      <c r="M18" s="128"/>
      <c r="N18" s="169"/>
      <c r="O18" s="170"/>
      <c r="P18" s="16" t="s">
        <v>34</v>
      </c>
      <c r="Q18" s="129"/>
      <c r="R18" s="25">
        <v>44186</v>
      </c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O18" s="132" t="e">
        <f>IF(B18="","",IF(I18="",CONCATENATE(A18,"_",B18,"_",D18,"_",#REF!,"_",#REF!,"_",#REF!,"_",#REF!,"_",H18,"_",#REF!),CONCATENATE(A18,"_",B18,"_",D18,"_",#REF!,"_",#REF!,"_",#REF!,"_",#REF!,"_",H18,I18,"_",#REF!)))</f>
        <v>#REF!</v>
      </c>
    </row>
    <row r="19" spans="1:41" s="131" customFormat="1" x14ac:dyDescent="0.25">
      <c r="A19" s="18"/>
      <c r="B19" s="13"/>
      <c r="C19" s="122"/>
      <c r="D19" s="18"/>
      <c r="E19" s="89"/>
      <c r="F19" s="93"/>
      <c r="G19" s="107"/>
      <c r="H19" s="13"/>
      <c r="I19" s="13"/>
      <c r="J19" s="139" t="s">
        <v>71</v>
      </c>
      <c r="K19" s="126" t="s">
        <v>28</v>
      </c>
      <c r="L19" s="127" t="s">
        <v>35</v>
      </c>
      <c r="M19" s="128"/>
      <c r="N19" s="169"/>
      <c r="O19" s="170"/>
      <c r="P19" s="16" t="s">
        <v>34</v>
      </c>
      <c r="Q19" s="129"/>
      <c r="R19" s="25">
        <v>44186</v>
      </c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O19" s="132" t="str">
        <f>IF(B19="","",IF(I19="",CONCATENATE(A19,"_",B19,"_",D19,"_",#REF!,"_",#REF!,"_",#REF!,"_",#REF!,"_",H19,"_",#REF!),CONCATENATE(A19,"_",B19,"_",D19,"_",#REF!,"_",#REF!,"_",#REF!,"_",#REF!,"_",H19,I19,"_",#REF!)))</f>
        <v/>
      </c>
    </row>
    <row r="20" spans="1:41" s="131" customFormat="1" x14ac:dyDescent="0.25">
      <c r="A20" s="18"/>
      <c r="B20" s="13"/>
      <c r="C20" s="122"/>
      <c r="D20" s="18"/>
      <c r="E20" s="89"/>
      <c r="F20" s="93"/>
      <c r="G20" s="107"/>
      <c r="H20" s="13"/>
      <c r="I20" s="13"/>
      <c r="J20" s="139"/>
      <c r="K20" s="126" t="s">
        <v>28</v>
      </c>
      <c r="L20" s="127" t="s">
        <v>35</v>
      </c>
      <c r="M20" s="128"/>
      <c r="N20" s="169"/>
      <c r="O20" s="170"/>
      <c r="P20" s="16" t="s">
        <v>34</v>
      </c>
      <c r="Q20" s="129"/>
      <c r="R20" s="25">
        <v>44186</v>
      </c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O20" s="132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21" spans="1:41" s="131" customFormat="1" x14ac:dyDescent="0.25">
      <c r="A21" s="18"/>
      <c r="B21" s="13"/>
      <c r="C21" s="122"/>
      <c r="D21" s="18"/>
      <c r="E21" s="89"/>
      <c r="F21" s="93"/>
      <c r="G21" s="107"/>
      <c r="H21" s="122"/>
      <c r="I21" s="13"/>
      <c r="J21" s="140"/>
      <c r="K21" s="126" t="s">
        <v>28</v>
      </c>
      <c r="L21" s="127" t="s">
        <v>35</v>
      </c>
      <c r="M21" s="128"/>
      <c r="N21" s="169"/>
      <c r="O21" s="170"/>
      <c r="P21" s="16" t="s">
        <v>34</v>
      </c>
      <c r="Q21" s="129"/>
      <c r="R21" s="25">
        <v>44186</v>
      </c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O21" s="132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22" spans="1:41" x14ac:dyDescent="0.25">
      <c r="A22" s="18"/>
      <c r="B22" s="13"/>
      <c r="C22" s="122"/>
      <c r="D22" s="18"/>
      <c r="E22" s="89"/>
      <c r="F22" s="93"/>
      <c r="G22" s="107"/>
      <c r="H22" s="122"/>
      <c r="I22" s="13"/>
      <c r="J22" s="140"/>
      <c r="K22" s="14"/>
      <c r="L22" s="35"/>
      <c r="M22" s="21"/>
      <c r="N22" s="133"/>
      <c r="O22" s="133"/>
      <c r="P22" s="16" t="s">
        <v>34</v>
      </c>
      <c r="Q22" s="6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O22" s="34"/>
    </row>
    <row r="23" spans="1:41" x14ac:dyDescent="0.25">
      <c r="A23" s="18"/>
      <c r="B23" s="13"/>
      <c r="C23" s="122"/>
      <c r="D23" s="18"/>
      <c r="E23" s="89"/>
      <c r="F23" s="93"/>
      <c r="G23" s="107"/>
      <c r="H23" s="122"/>
      <c r="I23" s="13"/>
      <c r="J23" s="140"/>
      <c r="K23" s="14" t="s">
        <v>28</v>
      </c>
      <c r="L23" s="35" t="s">
        <v>35</v>
      </c>
      <c r="M23" s="21"/>
      <c r="N23" s="172"/>
      <c r="O23" s="173"/>
      <c r="P23" s="16" t="s">
        <v>34</v>
      </c>
      <c r="Q23" s="6"/>
      <c r="R23" s="25">
        <v>44186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O23" s="34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24" spans="1:41" x14ac:dyDescent="0.25">
      <c r="A24" s="18"/>
      <c r="B24" s="13"/>
      <c r="C24" s="122"/>
      <c r="D24" s="18"/>
      <c r="E24" s="89"/>
      <c r="F24" s="93"/>
      <c r="G24" s="107"/>
      <c r="H24" s="122"/>
      <c r="I24" s="13"/>
      <c r="J24" s="140"/>
      <c r="K24" s="14" t="s">
        <v>28</v>
      </c>
      <c r="L24" s="35" t="s">
        <v>35</v>
      </c>
      <c r="M24" s="21"/>
      <c r="N24" s="172"/>
      <c r="O24" s="173"/>
      <c r="P24" s="16" t="s">
        <v>34</v>
      </c>
      <c r="Q24" s="6"/>
      <c r="R24" s="25">
        <v>44186</v>
      </c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O24" s="34"/>
    </row>
    <row r="25" spans="1:41" x14ac:dyDescent="0.25">
      <c r="A25" s="18"/>
      <c r="B25" s="13"/>
      <c r="C25" s="122"/>
      <c r="D25" s="18"/>
      <c r="E25" s="89"/>
      <c r="F25" s="93"/>
      <c r="G25" s="107"/>
      <c r="H25" s="122"/>
      <c r="I25" s="13"/>
      <c r="J25" s="140"/>
      <c r="K25" s="14" t="s">
        <v>28</v>
      </c>
      <c r="L25" s="35" t="s">
        <v>35</v>
      </c>
      <c r="M25" s="21"/>
      <c r="N25" s="172"/>
      <c r="O25" s="173"/>
      <c r="P25" s="16" t="s">
        <v>34</v>
      </c>
      <c r="Q25" s="6"/>
      <c r="R25" s="25">
        <v>44186</v>
      </c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O25" s="34" t="str">
        <f>IF(B21="","",IF(I21="",CONCATENATE(A21,"_",B21,"_",D21,"_",#REF!,"_",#REF!,"_",#REF!,"_",#REF!,"_",H21,"_",#REF!),CONCATENATE(A21,"_",B21,"_",D21,"_",#REF!,"_",#REF!,"_",#REF!,"_",#REF!,"_",H21,I21,"_",#REF!)))</f>
        <v/>
      </c>
    </row>
    <row r="26" spans="1:41" x14ac:dyDescent="0.25">
      <c r="A26" s="18"/>
      <c r="B26" s="13"/>
      <c r="C26" s="122"/>
      <c r="D26" s="18"/>
      <c r="E26" s="89"/>
      <c r="F26" s="93"/>
      <c r="G26" s="107"/>
      <c r="H26" s="122"/>
      <c r="I26" s="13"/>
      <c r="J26" s="140"/>
      <c r="K26" s="14" t="s">
        <v>28</v>
      </c>
      <c r="L26" s="35" t="s">
        <v>35</v>
      </c>
      <c r="M26" s="21"/>
      <c r="N26" s="172"/>
      <c r="O26" s="173"/>
      <c r="P26" s="16" t="s">
        <v>34</v>
      </c>
      <c r="Q26" s="6"/>
      <c r="R26" s="25">
        <v>44186</v>
      </c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O26" s="34"/>
    </row>
    <row r="27" spans="1:41" x14ac:dyDescent="0.25">
      <c r="A27" s="18"/>
      <c r="B27" s="13"/>
      <c r="C27" s="122"/>
      <c r="D27" s="18"/>
      <c r="E27" s="89"/>
      <c r="F27" s="93"/>
      <c r="G27" s="107"/>
      <c r="H27" s="122"/>
      <c r="I27" s="13"/>
      <c r="J27" s="139"/>
      <c r="K27" s="14"/>
      <c r="L27" s="35"/>
      <c r="M27" s="21"/>
      <c r="N27" s="133"/>
      <c r="O27" s="133"/>
      <c r="P27" s="16" t="s">
        <v>34</v>
      </c>
      <c r="Q27" s="6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O27" s="34"/>
    </row>
    <row r="28" spans="1:41" x14ac:dyDescent="0.25">
      <c r="A28" s="18"/>
      <c r="B28" s="13"/>
      <c r="C28" s="122"/>
      <c r="D28" s="18"/>
      <c r="E28" s="89"/>
      <c r="F28" s="93"/>
      <c r="G28" s="107"/>
      <c r="H28" s="122"/>
      <c r="I28" s="13"/>
      <c r="J28" s="139"/>
      <c r="K28" s="14" t="s">
        <v>28</v>
      </c>
      <c r="L28" s="35" t="s">
        <v>35</v>
      </c>
      <c r="M28" s="21"/>
      <c r="N28" s="172"/>
      <c r="O28" s="173"/>
      <c r="P28" s="16" t="s">
        <v>34</v>
      </c>
      <c r="Q28" s="6"/>
      <c r="R28" s="25">
        <v>44186</v>
      </c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O28" s="34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29" spans="1:41" x14ac:dyDescent="0.25">
      <c r="K29" s="14" t="s">
        <v>28</v>
      </c>
      <c r="L29" s="35" t="s">
        <v>35</v>
      </c>
      <c r="M29" s="21"/>
      <c r="N29" s="172"/>
      <c r="O29" s="173"/>
      <c r="P29" s="16" t="s">
        <v>34</v>
      </c>
      <c r="Q29" s="6"/>
      <c r="R29" s="25">
        <v>44186</v>
      </c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O29" s="34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30" spans="1:41" x14ac:dyDescent="0.25">
      <c r="K30" s="14" t="s">
        <v>28</v>
      </c>
      <c r="L30" s="35" t="s">
        <v>35</v>
      </c>
      <c r="M30" s="21"/>
      <c r="N30" s="172"/>
      <c r="O30" s="173"/>
      <c r="P30" s="16" t="s">
        <v>34</v>
      </c>
      <c r="Q30" s="6"/>
      <c r="R30" s="25">
        <v>44186</v>
      </c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O30" s="34" t="str">
        <f>IF(B22="","",IF(I22="",CONCATENATE(A22,"_",B22,"_",D22,"_",#REF!,"_",#REF!,"_",#REF!,"_",#REF!,"_",H22,"_",#REF!),CONCATENATE(A22,"_",B22,"_",D22,"_",#REF!,"_",#REF!,"_",#REF!,"_",#REF!,"_",H22,I22,"_",#REF!)))</f>
        <v/>
      </c>
    </row>
    <row r="31" spans="1:41" x14ac:dyDescent="0.25">
      <c r="K31" s="14" t="s">
        <v>28</v>
      </c>
      <c r="L31" s="35" t="s">
        <v>35</v>
      </c>
      <c r="M31" s="21"/>
      <c r="N31" s="172"/>
      <c r="O31" s="173"/>
      <c r="P31" s="16" t="s">
        <v>34</v>
      </c>
      <c r="Q31" s="6"/>
      <c r="R31" s="25">
        <v>44186</v>
      </c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O31" s="34" t="e">
        <f>IF(#REF!="","",IF(#REF!="",CONCATENATE(#REF!,"_",#REF!,"_",#REF!,"_",#REF!,"_",#REF!,"_",#REF!,"_",#REF!,"_",#REF!,"_",#REF!),CONCATENATE(#REF!,"_",#REF!,"_",#REF!,"_",#REF!,"_",#REF!,"_",#REF!,"_",#REF!,"_",#REF!,#REF!,"_",#REF!)))</f>
        <v>#REF!</v>
      </c>
    </row>
    <row r="32" spans="1:41" x14ac:dyDescent="0.25">
      <c r="K32" s="14"/>
      <c r="L32" s="35"/>
      <c r="M32" s="21"/>
      <c r="N32" s="133"/>
      <c r="O32" s="133"/>
      <c r="P32" s="16" t="s">
        <v>34</v>
      </c>
      <c r="Q32" s="6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O32" s="34"/>
    </row>
    <row r="33" spans="1:41" x14ac:dyDescent="0.25">
      <c r="K33" s="14" t="s">
        <v>28</v>
      </c>
      <c r="L33" s="35" t="s">
        <v>35</v>
      </c>
      <c r="M33" s="21"/>
      <c r="N33" s="172"/>
      <c r="O33" s="173"/>
      <c r="P33" s="16" t="s">
        <v>34</v>
      </c>
      <c r="Q33" s="6"/>
      <c r="R33" s="25">
        <v>44186</v>
      </c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O33" s="34" t="str">
        <f>IF(B24="","",IF(I24="",CONCATENATE(A24,"_",B24,"_",D24,"_",#REF!,"_",#REF!,"_",#REF!,"_",#REF!,"_",H24,"_",#REF!),CONCATENATE(A24,"_",B24,"_",D24,"_",#REF!,"_",#REF!,"_",#REF!,"_",#REF!,"_",H24,I24,"_",#REF!)))</f>
        <v/>
      </c>
    </row>
    <row r="34" spans="1:41" x14ac:dyDescent="0.25">
      <c r="K34" s="14" t="s">
        <v>28</v>
      </c>
      <c r="L34" s="35" t="s">
        <v>35</v>
      </c>
      <c r="M34" s="21"/>
      <c r="N34" s="172"/>
      <c r="O34" s="173"/>
      <c r="P34" s="16" t="s">
        <v>34</v>
      </c>
      <c r="Q34" s="6"/>
      <c r="R34" s="25">
        <v>44186</v>
      </c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O34" s="34" t="str">
        <f>IF(B25="","",IF(I25="",CONCATENATE(A25,"_",B25,"_",D25,"_",#REF!,"_",#REF!,"_",#REF!,"_",#REF!,"_",H25,"_",#REF!),CONCATENATE(A25,"_",B25,"_",D25,"_",#REF!,"_",#REF!,"_",#REF!,"_",#REF!,"_",H25,I25,"_",#REF!)))</f>
        <v/>
      </c>
    </row>
    <row r="35" spans="1:41" x14ac:dyDescent="0.25">
      <c r="K35" s="14" t="s">
        <v>28</v>
      </c>
      <c r="L35" s="35" t="s">
        <v>35</v>
      </c>
      <c r="M35" s="21"/>
      <c r="N35" s="172"/>
      <c r="O35" s="173"/>
      <c r="P35" s="16" t="s">
        <v>34</v>
      </c>
      <c r="Q35" s="6"/>
      <c r="R35" s="25">
        <v>44186</v>
      </c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O35" s="34" t="str">
        <f>IF(B26="","",IF(I26="",CONCATENATE(A26,"_",B26,"_",D26,"_",#REF!,"_",#REF!,"_",#REF!,"_",#REF!,"_",H26,"_",#REF!),CONCATENATE(A26,"_",B26,"_",D26,"_",#REF!,"_",#REF!,"_",#REF!,"_",#REF!,"_",H26,I26,"_",#REF!)))</f>
        <v/>
      </c>
    </row>
    <row r="36" spans="1:41" s="103" customFormat="1" ht="9.9499999999999993" customHeight="1" x14ac:dyDescent="0.25">
      <c r="A36" s="9"/>
      <c r="B36" s="9"/>
      <c r="C36" s="9"/>
      <c r="D36" s="150"/>
      <c r="E36" s="151"/>
      <c r="F36" s="152"/>
      <c r="G36" s="152"/>
      <c r="H36" s="9"/>
      <c r="I36" s="9"/>
      <c r="J36" s="153"/>
      <c r="K36" s="147"/>
      <c r="L36" s="99"/>
      <c r="M36" s="100"/>
      <c r="N36" s="180"/>
      <c r="O36" s="181"/>
      <c r="P36" s="16" t="s">
        <v>34</v>
      </c>
      <c r="Q36" s="101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O36" s="104"/>
    </row>
    <row r="37" spans="1:41" x14ac:dyDescent="0.25">
      <c r="A37" s="9"/>
      <c r="B37" s="9"/>
      <c r="C37" s="9"/>
      <c r="D37" s="9"/>
      <c r="E37" s="9"/>
      <c r="F37" s="9"/>
      <c r="G37" s="9"/>
      <c r="H37" s="9"/>
      <c r="I37" s="9"/>
      <c r="J37" s="9"/>
      <c r="K37" s="148" t="s">
        <v>26</v>
      </c>
      <c r="L37" s="15"/>
      <c r="M37" s="21"/>
      <c r="N37" s="172"/>
      <c r="O37" s="173"/>
      <c r="P37" s="16" t="s">
        <v>34</v>
      </c>
      <c r="Q37" s="6"/>
      <c r="R37" s="25">
        <v>44186</v>
      </c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O37" s="34" t="str">
        <f>IF(B27="","",IF(I27="",CONCATENATE(A27,"_",B27,"_",D27,"_",#REF!,"_",#REF!,"_",#REF!,"_",#REF!,"_",H27,"_",#REF!),CONCATENATE(A27,"_",B27,"_",D27,"_",#REF!,"_",#REF!,"_",#REF!,"_",#REF!,"_",H27,I27,"_",#REF!)))</f>
        <v/>
      </c>
    </row>
    <row r="38" spans="1:41" x14ac:dyDescent="0.25">
      <c r="A38" s="9"/>
      <c r="B38" s="9"/>
      <c r="C38" s="154"/>
      <c r="D38" s="155"/>
      <c r="E38" s="151"/>
      <c r="F38" s="152"/>
      <c r="G38" s="152"/>
      <c r="H38" s="154"/>
      <c r="I38" s="9"/>
      <c r="J38" s="153"/>
      <c r="K38" s="148" t="s">
        <v>26</v>
      </c>
      <c r="L38" s="15"/>
      <c r="M38" s="21"/>
      <c r="N38" s="172"/>
      <c r="O38" s="173"/>
      <c r="P38" s="16" t="s">
        <v>34</v>
      </c>
      <c r="Q38" s="6"/>
      <c r="R38" s="25">
        <v>44186</v>
      </c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O38" s="34" t="str">
        <f>IF(B38="","",IF(I38="",CONCATENATE(A38,"_",B38,"_",D38,"_",#REF!,"_",#REF!,"_",#REF!,"_",#REF!,"_",H38,"_",#REF!),CONCATENATE(A38,"_",B38,"_",D38,"_",#REF!,"_",#REF!,"_",#REF!,"_",#REF!,"_",H38,I38,"_",#REF!)))</f>
        <v/>
      </c>
    </row>
    <row r="39" spans="1:41" x14ac:dyDescent="0.25">
      <c r="A39" s="9"/>
      <c r="B39" s="9"/>
      <c r="C39" s="154"/>
      <c r="D39" s="155"/>
      <c r="E39" s="151"/>
      <c r="F39" s="152"/>
      <c r="G39" s="152"/>
      <c r="H39" s="154"/>
      <c r="I39" s="9"/>
      <c r="J39" s="153"/>
      <c r="K39" s="148" t="s">
        <v>26</v>
      </c>
      <c r="L39" s="15"/>
      <c r="M39" s="21"/>
      <c r="N39" s="172"/>
      <c r="O39" s="173"/>
      <c r="P39" s="16" t="s">
        <v>34</v>
      </c>
      <c r="Q39" s="6"/>
      <c r="R39" s="25">
        <v>44186</v>
      </c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O39" s="34" t="str">
        <f>IF(B39="","",IF(I39="",CONCATENATE(A39,"_",B39,"_",D39,"_",#REF!,"_",#REF!,"_",#REF!,"_",#REF!,"_",H39,"_",#REF!),CONCATENATE(A39,"_",B39,"_",D39,"_",#REF!,"_",#REF!,"_",#REF!,"_",#REF!,"_",H39,I39,"_",#REF!)))</f>
        <v/>
      </c>
    </row>
    <row r="40" spans="1:41" x14ac:dyDescent="0.25">
      <c r="A40" s="9"/>
      <c r="B40" s="9"/>
      <c r="C40" s="9"/>
      <c r="D40" s="150"/>
      <c r="E40" s="151"/>
      <c r="F40" s="152"/>
      <c r="G40" s="152"/>
      <c r="H40" s="9"/>
      <c r="I40" s="9"/>
      <c r="J40" s="153"/>
      <c r="K40" s="148"/>
      <c r="L40" s="15"/>
      <c r="M40" s="21"/>
      <c r="N40" s="133"/>
      <c r="O40" s="133"/>
      <c r="P40" s="16" t="s">
        <v>34</v>
      </c>
      <c r="Q40" s="6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O40" s="34"/>
    </row>
    <row r="41" spans="1:41" x14ac:dyDescent="0.25">
      <c r="A41" s="9"/>
      <c r="B41" s="9"/>
      <c r="C41" s="154"/>
      <c r="D41" s="155"/>
      <c r="E41" s="151"/>
      <c r="F41" s="152"/>
      <c r="G41" s="152"/>
      <c r="H41" s="154"/>
      <c r="I41" s="9"/>
      <c r="J41" s="153"/>
      <c r="K41" s="148" t="s">
        <v>28</v>
      </c>
      <c r="L41" s="15"/>
      <c r="M41" s="21"/>
      <c r="N41" s="172"/>
      <c r="O41" s="173"/>
      <c r="P41" s="16" t="s">
        <v>34</v>
      </c>
      <c r="Q41" s="6"/>
      <c r="R41" s="25">
        <v>44186</v>
      </c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O41" s="34"/>
    </row>
    <row r="42" spans="1:41" x14ac:dyDescent="0.25">
      <c r="A42" s="9"/>
      <c r="B42" s="9"/>
      <c r="C42" s="154"/>
      <c r="D42" s="155"/>
      <c r="E42" s="151"/>
      <c r="F42" s="152"/>
      <c r="G42" s="152"/>
      <c r="H42" s="154"/>
      <c r="I42" s="9"/>
      <c r="J42" s="153"/>
      <c r="K42" s="148" t="s">
        <v>28</v>
      </c>
      <c r="L42" s="15"/>
      <c r="M42" s="21"/>
      <c r="N42" s="172"/>
      <c r="O42" s="173"/>
      <c r="P42" s="16" t="s">
        <v>34</v>
      </c>
      <c r="Q42" s="6"/>
      <c r="R42" s="25">
        <v>44186</v>
      </c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O42" s="34"/>
    </row>
    <row r="43" spans="1:41" x14ac:dyDescent="0.25">
      <c r="A43" s="9"/>
      <c r="B43" s="9"/>
      <c r="C43" s="9"/>
      <c r="D43" s="150"/>
      <c r="E43" s="151"/>
      <c r="F43" s="152"/>
      <c r="G43" s="152"/>
      <c r="H43" s="154"/>
      <c r="I43" s="9"/>
      <c r="J43" s="153"/>
      <c r="K43" s="148"/>
      <c r="L43" s="15"/>
      <c r="M43" s="21"/>
      <c r="N43" s="133"/>
      <c r="O43" s="133"/>
      <c r="P43" s="16" t="s">
        <v>34</v>
      </c>
      <c r="Q43" s="6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O43" s="34"/>
    </row>
    <row r="44" spans="1:41" x14ac:dyDescent="0.25">
      <c r="A44" s="9"/>
      <c r="B44" s="9"/>
      <c r="C44" s="154"/>
      <c r="D44" s="155"/>
      <c r="E44" s="151"/>
      <c r="F44" s="152"/>
      <c r="G44" s="152"/>
      <c r="H44" s="154"/>
      <c r="I44" s="9"/>
      <c r="J44" s="156"/>
      <c r="K44" s="148" t="s">
        <v>26</v>
      </c>
      <c r="L44" s="15"/>
      <c r="M44" s="21"/>
      <c r="N44" s="172"/>
      <c r="O44" s="173"/>
      <c r="P44" s="16" t="s">
        <v>34</v>
      </c>
      <c r="Q44" s="6"/>
      <c r="R44" s="25">
        <v>44186</v>
      </c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O44" s="34" t="str">
        <f>IF(B44="","",IF(I44="",CONCATENATE(A44,"_",B44,"_",D44,"_",#REF!,"_",#REF!,"_",#REF!,"_",#REF!,"_",H44,"_",#REF!),CONCATENATE(A44,"_",B44,"_",D44,"_",#REF!,"_",#REF!,"_",#REF!,"_",#REF!,"_",H44,I44,"_",#REF!)))</f>
        <v/>
      </c>
    </row>
    <row r="45" spans="1:41" x14ac:dyDescent="0.25">
      <c r="A45" s="9"/>
      <c r="B45" s="9"/>
      <c r="C45" s="154"/>
      <c r="D45" s="155"/>
      <c r="E45" s="151"/>
      <c r="F45" s="152"/>
      <c r="G45" s="152"/>
      <c r="H45" s="154"/>
      <c r="I45" s="9"/>
      <c r="J45" s="156"/>
      <c r="K45" s="148" t="s">
        <v>26</v>
      </c>
      <c r="L45" s="15"/>
      <c r="M45" s="21"/>
      <c r="N45" s="172"/>
      <c r="O45" s="173"/>
      <c r="P45" s="16" t="s">
        <v>34</v>
      </c>
      <c r="Q45" s="6"/>
      <c r="R45" s="25">
        <v>44186</v>
      </c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O45" s="34" t="str">
        <f>IF(B45="","",IF(I45="",CONCATENATE(A45,"_",B45,"_",D45,"_",#REF!,"_",#REF!,"_",#REF!,"_",#REF!,"_",H45,"_",#REF!),CONCATENATE(A45,"_",B45,"_",D45,"_",#REF!,"_",#REF!,"_",#REF!,"_",#REF!,"_",H45,I45,"_",#REF!)))</f>
        <v/>
      </c>
    </row>
    <row r="46" spans="1:41" x14ac:dyDescent="0.25">
      <c r="A46" s="9"/>
      <c r="B46" s="9"/>
      <c r="C46" s="154"/>
      <c r="D46" s="155"/>
      <c r="E46" s="151"/>
      <c r="F46" s="152"/>
      <c r="G46" s="152"/>
      <c r="H46" s="154"/>
      <c r="I46" s="9"/>
      <c r="J46" s="156"/>
      <c r="K46" s="148" t="s">
        <v>26</v>
      </c>
      <c r="L46" s="15"/>
      <c r="M46" s="21"/>
      <c r="N46" s="172"/>
      <c r="O46" s="173"/>
      <c r="P46" s="16" t="s">
        <v>34</v>
      </c>
      <c r="Q46" s="6"/>
      <c r="R46" s="25">
        <v>44186</v>
      </c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O46" s="34" t="str">
        <f>IF(B46="","",IF(I46="",CONCATENATE(A46,"_",B46,"_",D46,"_",#REF!,"_",#REF!,"_",#REF!,"_",#REF!,"_",H46,"_",#REF!),CONCATENATE(A46,"_",B46,"_",D46,"_",#REF!,"_",#REF!,"_",#REF!,"_",#REF!,"_",H46,I46,"_",#REF!)))</f>
        <v/>
      </c>
    </row>
    <row r="47" spans="1:41" x14ac:dyDescent="0.25">
      <c r="A47" s="9"/>
      <c r="B47" s="9"/>
      <c r="C47" s="154"/>
      <c r="D47" s="155"/>
      <c r="E47" s="151"/>
      <c r="F47" s="152"/>
      <c r="G47" s="152"/>
      <c r="H47" s="154"/>
      <c r="I47" s="9"/>
      <c r="J47" s="156"/>
      <c r="K47" s="148" t="s">
        <v>26</v>
      </c>
      <c r="L47" s="15"/>
      <c r="M47" s="21"/>
      <c r="N47" s="172"/>
      <c r="O47" s="173"/>
      <c r="P47" s="16" t="s">
        <v>34</v>
      </c>
      <c r="Q47" s="6"/>
      <c r="R47" s="25">
        <v>44186</v>
      </c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O47" s="34" t="str">
        <f>IF(B47="","",IF(I47="",CONCATENATE(A47,"_",B47,"_",D47,"_",#REF!,"_",#REF!,"_",#REF!,"_",#REF!,"_",H47,"_",#REF!),CONCATENATE(A47,"_",B47,"_",D47,"_",#REF!,"_",#REF!,"_",#REF!,"_",#REF!,"_",H47,I47,"_",#REF!)))</f>
        <v/>
      </c>
    </row>
    <row r="48" spans="1:41" x14ac:dyDescent="0.25">
      <c r="A48" s="9"/>
      <c r="B48" s="9"/>
      <c r="C48" s="154"/>
      <c r="D48" s="155"/>
      <c r="E48" s="151"/>
      <c r="F48" s="152"/>
      <c r="G48" s="152"/>
      <c r="H48" s="154"/>
      <c r="I48" s="9"/>
      <c r="J48" s="156"/>
      <c r="K48" s="148" t="s">
        <v>26</v>
      </c>
      <c r="L48" s="15"/>
      <c r="M48" s="21"/>
      <c r="N48" s="172"/>
      <c r="O48" s="173"/>
      <c r="P48" s="16" t="s">
        <v>34</v>
      </c>
      <c r="Q48" s="6"/>
      <c r="R48" s="25">
        <v>44186</v>
      </c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O48" s="34"/>
    </row>
    <row r="49" spans="1:41" x14ac:dyDescent="0.25">
      <c r="A49" s="9"/>
      <c r="B49" s="9"/>
      <c r="C49" s="154"/>
      <c r="D49" s="155"/>
      <c r="E49" s="151"/>
      <c r="F49" s="152"/>
      <c r="G49" s="152"/>
      <c r="H49" s="154"/>
      <c r="I49" s="9"/>
      <c r="J49" s="156"/>
      <c r="K49" s="148" t="s">
        <v>26</v>
      </c>
      <c r="L49" s="15"/>
      <c r="M49" s="21"/>
      <c r="N49" s="172"/>
      <c r="O49" s="173"/>
      <c r="P49" s="16" t="s">
        <v>34</v>
      </c>
      <c r="Q49" s="6"/>
      <c r="R49" s="25">
        <v>44186</v>
      </c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O49" s="34"/>
    </row>
    <row r="50" spans="1:41" x14ac:dyDescent="0.25">
      <c r="A50" s="9"/>
      <c r="B50" s="9"/>
      <c r="C50" s="9"/>
      <c r="D50" s="150"/>
      <c r="E50" s="151"/>
      <c r="F50" s="152"/>
      <c r="G50" s="152"/>
      <c r="H50" s="9"/>
      <c r="I50" s="9"/>
      <c r="J50" s="153"/>
      <c r="K50" s="148"/>
      <c r="L50" s="35"/>
      <c r="M50" s="21"/>
      <c r="N50" s="136"/>
      <c r="O50" s="136"/>
      <c r="P50" s="16" t="s">
        <v>34</v>
      </c>
      <c r="Q50" s="6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O50" s="34"/>
    </row>
    <row r="51" spans="1:41" ht="12.75" customHeight="1" x14ac:dyDescent="0.25">
      <c r="A51" s="154"/>
      <c r="B51" s="154"/>
      <c r="C51" s="154"/>
      <c r="D51" s="157"/>
      <c r="E51" s="158"/>
      <c r="F51" s="159"/>
      <c r="G51" s="159"/>
      <c r="H51" s="154"/>
      <c r="I51" s="154"/>
      <c r="J51" s="153"/>
      <c r="K51" s="149"/>
      <c r="L51" s="17"/>
      <c r="M51" s="22"/>
      <c r="N51" s="172"/>
      <c r="O51" s="173"/>
      <c r="P51" s="16" t="s">
        <v>34</v>
      </c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O51" s="34" t="str">
        <f>IF(B51="","",IF(I51="",CONCATENATE(A51,"_",B51,"_",D51,"_",#REF!,"_",#REF!,"_",#REF!,"_",#REF!,"_",H51,"_",#REF!),CONCATENATE(A51,"_",B51,"_",D51,"_",#REF!,"_",#REF!,"_",#REF!,"_",#REF!,"_",H51,I51,"_",#REF!)))</f>
        <v/>
      </c>
    </row>
    <row r="52" spans="1:41" x14ac:dyDescent="0.25">
      <c r="J52" s="36"/>
      <c r="L52" s="19" t="s">
        <v>29</v>
      </c>
      <c r="M52" s="20">
        <f>SUM(M13:M51)</f>
        <v>0</v>
      </c>
      <c r="N52" s="182"/>
      <c r="O52" s="182"/>
      <c r="P52" s="10" t="s">
        <v>34</v>
      </c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O52" s="11"/>
    </row>
    <row r="53" spans="1:41" x14ac:dyDescent="0.25">
      <c r="L53" s="5"/>
      <c r="P53" s="10" t="s">
        <v>34</v>
      </c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O53" s="11"/>
    </row>
    <row r="54" spans="1:41" x14ac:dyDescent="0.25">
      <c r="L54" s="5"/>
      <c r="P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O54" s="11"/>
    </row>
    <row r="55" spans="1:41" x14ac:dyDescent="0.25">
      <c r="L55" s="5"/>
      <c r="P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O55" s="11"/>
    </row>
    <row r="56" spans="1:41" x14ac:dyDescent="0.25">
      <c r="L56" s="5"/>
      <c r="P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O56" s="11"/>
    </row>
    <row r="57" spans="1:41" x14ac:dyDescent="0.25">
      <c r="L57" s="5"/>
      <c r="P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O57" s="11"/>
    </row>
    <row r="58" spans="1:41" x14ac:dyDescent="0.25">
      <c r="L58" s="5"/>
      <c r="P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O58" s="11"/>
    </row>
    <row r="59" spans="1:41" x14ac:dyDescent="0.25">
      <c r="L59" s="5"/>
      <c r="P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O59" s="11"/>
    </row>
    <row r="60" spans="1:41" x14ac:dyDescent="0.25">
      <c r="L60" s="5"/>
      <c r="P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O60" s="11"/>
    </row>
    <row r="61" spans="1:41" x14ac:dyDescent="0.25">
      <c r="L61" s="5"/>
      <c r="P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O61" s="11"/>
    </row>
    <row r="62" spans="1:41" x14ac:dyDescent="0.25">
      <c r="L62" s="5"/>
      <c r="P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O62" s="11"/>
    </row>
    <row r="63" spans="1:41" x14ac:dyDescent="0.25">
      <c r="L63" s="5"/>
      <c r="P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O63" s="11"/>
    </row>
    <row r="64" spans="1:41" x14ac:dyDescent="0.25">
      <c r="L64" s="5"/>
      <c r="P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O64" s="11"/>
    </row>
    <row r="65" spans="12:41" x14ac:dyDescent="0.25">
      <c r="L65" s="5"/>
      <c r="P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O65" s="11"/>
    </row>
    <row r="66" spans="12:41" x14ac:dyDescent="0.25">
      <c r="L66" s="5"/>
      <c r="P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O66" s="11"/>
    </row>
    <row r="67" spans="12:41" x14ac:dyDescent="0.25">
      <c r="L67" s="5"/>
      <c r="P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O67" s="11"/>
    </row>
    <row r="68" spans="12:41" x14ac:dyDescent="0.25">
      <c r="L68" s="5"/>
      <c r="P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O68" s="11"/>
    </row>
    <row r="69" spans="12:41" x14ac:dyDescent="0.25">
      <c r="L69" s="5"/>
      <c r="P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O69" s="11"/>
    </row>
    <row r="70" spans="12:41" x14ac:dyDescent="0.25">
      <c r="L70" s="5"/>
      <c r="P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O70" s="11"/>
    </row>
    <row r="71" spans="12:41" x14ac:dyDescent="0.25">
      <c r="L71" s="5"/>
      <c r="P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O71" s="11"/>
    </row>
    <row r="72" spans="12:41" x14ac:dyDescent="0.25">
      <c r="L72" s="5"/>
      <c r="P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O72" s="11"/>
    </row>
    <row r="73" spans="12:41" x14ac:dyDescent="0.25">
      <c r="L73" s="5"/>
      <c r="P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O73" s="11"/>
    </row>
    <row r="74" spans="12:41" x14ac:dyDescent="0.25">
      <c r="L74" s="5"/>
      <c r="P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O74" s="11"/>
    </row>
    <row r="75" spans="12:41" x14ac:dyDescent="0.25">
      <c r="L75" s="5"/>
      <c r="P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O75" s="11"/>
    </row>
    <row r="76" spans="12:41" x14ac:dyDescent="0.25">
      <c r="L76" s="5"/>
      <c r="P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O76" s="11"/>
    </row>
    <row r="77" spans="12:41" x14ac:dyDescent="0.25">
      <c r="L77" s="5"/>
      <c r="P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O77" s="11"/>
    </row>
    <row r="78" spans="12:41" x14ac:dyDescent="0.25">
      <c r="L78" s="5"/>
      <c r="P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O78" s="11"/>
    </row>
    <row r="79" spans="12:41" x14ac:dyDescent="0.25">
      <c r="L79" s="5"/>
      <c r="P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O79" s="11"/>
    </row>
    <row r="80" spans="12:41" x14ac:dyDescent="0.25">
      <c r="L80" s="5"/>
      <c r="P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O80" s="11"/>
    </row>
    <row r="81" spans="12:41" x14ac:dyDescent="0.25">
      <c r="L81" s="5"/>
      <c r="P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O81" s="11"/>
    </row>
    <row r="82" spans="12:41" x14ac:dyDescent="0.25">
      <c r="L82" s="5"/>
      <c r="P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O82" s="11"/>
    </row>
    <row r="83" spans="12:41" x14ac:dyDescent="0.25">
      <c r="L83" s="5"/>
      <c r="P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O83" s="11"/>
    </row>
    <row r="84" spans="12:41" x14ac:dyDescent="0.25">
      <c r="L84" s="5"/>
      <c r="P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O84" s="11"/>
    </row>
    <row r="85" spans="12:41" x14ac:dyDescent="0.25">
      <c r="L85" s="5"/>
      <c r="P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O85" s="11"/>
    </row>
    <row r="86" spans="12:41" x14ac:dyDescent="0.25">
      <c r="L86" s="5"/>
      <c r="P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O86" s="11"/>
    </row>
    <row r="87" spans="12:41" x14ac:dyDescent="0.25">
      <c r="L87" s="5"/>
      <c r="P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O87" s="11"/>
    </row>
    <row r="88" spans="12:41" x14ac:dyDescent="0.25">
      <c r="L88" s="5"/>
      <c r="P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O88" s="11"/>
    </row>
    <row r="89" spans="12:41" x14ac:dyDescent="0.25">
      <c r="L89" s="5"/>
      <c r="P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O89" s="11"/>
    </row>
    <row r="90" spans="12:41" x14ac:dyDescent="0.25">
      <c r="L90" s="5"/>
      <c r="P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O90" s="11"/>
    </row>
    <row r="91" spans="12:41" x14ac:dyDescent="0.25">
      <c r="L91" s="5"/>
      <c r="P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O91" s="11"/>
    </row>
    <row r="92" spans="12:41" x14ac:dyDescent="0.25">
      <c r="L92" s="5"/>
      <c r="P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O92" s="11"/>
    </row>
    <row r="93" spans="12:41" x14ac:dyDescent="0.25">
      <c r="L93" s="5"/>
      <c r="P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O93" s="11"/>
    </row>
    <row r="94" spans="12:41" x14ac:dyDescent="0.25">
      <c r="L94" s="5"/>
      <c r="P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O94" s="11"/>
    </row>
    <row r="95" spans="12:41" x14ac:dyDescent="0.25">
      <c r="L95" s="5"/>
      <c r="P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O95" s="11"/>
    </row>
    <row r="96" spans="12:41" x14ac:dyDescent="0.25">
      <c r="L96" s="5"/>
      <c r="P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O96" s="11"/>
    </row>
    <row r="97" spans="12:41" x14ac:dyDescent="0.25">
      <c r="L97" s="5"/>
      <c r="P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O97" s="11"/>
    </row>
    <row r="98" spans="12:41" x14ac:dyDescent="0.25">
      <c r="L98" s="5"/>
      <c r="P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O98" s="11"/>
    </row>
    <row r="99" spans="12:41" x14ac:dyDescent="0.25">
      <c r="L99" s="5"/>
      <c r="P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O99" s="11"/>
    </row>
    <row r="100" spans="12:41" x14ac:dyDescent="0.25">
      <c r="L100" s="5"/>
      <c r="P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O100" s="11"/>
    </row>
    <row r="101" spans="12:41" x14ac:dyDescent="0.25">
      <c r="L101" s="5"/>
      <c r="P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O101" s="11"/>
    </row>
    <row r="102" spans="12:41" x14ac:dyDescent="0.25">
      <c r="L102" s="5"/>
      <c r="P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O102" s="11"/>
    </row>
    <row r="103" spans="12:41" x14ac:dyDescent="0.25">
      <c r="L103" s="5"/>
      <c r="P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O103" s="11"/>
    </row>
    <row r="104" spans="12:41" x14ac:dyDescent="0.25">
      <c r="L104" s="5"/>
      <c r="P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O104" s="11"/>
    </row>
    <row r="105" spans="12:41" x14ac:dyDescent="0.25">
      <c r="L105" s="5"/>
      <c r="P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O105" s="11"/>
    </row>
    <row r="106" spans="12:41" x14ac:dyDescent="0.25">
      <c r="L106" s="5"/>
      <c r="P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O106" s="11"/>
    </row>
    <row r="107" spans="12:41" x14ac:dyDescent="0.25">
      <c r="P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O107" s="11"/>
    </row>
    <row r="108" spans="12:41" x14ac:dyDescent="0.25">
      <c r="P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O108" s="11"/>
    </row>
    <row r="109" spans="12:41" x14ac:dyDescent="0.25">
      <c r="P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O109" s="11"/>
    </row>
    <row r="110" spans="12:41" x14ac:dyDescent="0.25">
      <c r="P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O110" s="11"/>
    </row>
    <row r="111" spans="12:41" x14ac:dyDescent="0.25">
      <c r="P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O111" s="11"/>
    </row>
    <row r="112" spans="12:41" x14ac:dyDescent="0.25">
      <c r="P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O112" s="11"/>
    </row>
    <row r="113" spans="16:41" x14ac:dyDescent="0.25">
      <c r="P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O113" s="11"/>
    </row>
    <row r="114" spans="16:41" x14ac:dyDescent="0.25">
      <c r="P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O114" s="11"/>
    </row>
    <row r="115" spans="16:41" x14ac:dyDescent="0.25">
      <c r="P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O115" s="11"/>
    </row>
    <row r="116" spans="16:41" x14ac:dyDescent="0.25">
      <c r="P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O116" s="11"/>
    </row>
    <row r="117" spans="16:41" x14ac:dyDescent="0.25">
      <c r="P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O117" s="11"/>
    </row>
    <row r="118" spans="16:41" x14ac:dyDescent="0.25">
      <c r="P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O118" s="11"/>
    </row>
    <row r="119" spans="16:41" x14ac:dyDescent="0.25">
      <c r="P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O119" s="11"/>
    </row>
    <row r="120" spans="16:41" x14ac:dyDescent="0.25">
      <c r="P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O120" s="11"/>
    </row>
    <row r="121" spans="16:41" x14ac:dyDescent="0.25">
      <c r="P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O121" s="11"/>
    </row>
    <row r="122" spans="16:41" x14ac:dyDescent="0.25">
      <c r="P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O122" s="11"/>
    </row>
    <row r="123" spans="16:41" x14ac:dyDescent="0.25">
      <c r="P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O123" s="11"/>
    </row>
    <row r="124" spans="16:41" x14ac:dyDescent="0.25">
      <c r="P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O124" s="11"/>
    </row>
    <row r="125" spans="16:41" x14ac:dyDescent="0.25">
      <c r="P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O125" s="11"/>
    </row>
    <row r="126" spans="16:41" x14ac:dyDescent="0.25">
      <c r="P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O126" s="11"/>
    </row>
    <row r="127" spans="16:41" x14ac:dyDescent="0.25">
      <c r="P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O127" s="11"/>
    </row>
    <row r="128" spans="16:41" x14ac:dyDescent="0.25">
      <c r="P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O128" s="11"/>
    </row>
    <row r="129" spans="16:41" x14ac:dyDescent="0.25">
      <c r="P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O129" s="11"/>
    </row>
    <row r="130" spans="16:41" x14ac:dyDescent="0.25">
      <c r="P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O130" s="11"/>
    </row>
    <row r="131" spans="16:41" x14ac:dyDescent="0.25">
      <c r="P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O131" s="11"/>
    </row>
    <row r="132" spans="16:41" x14ac:dyDescent="0.25">
      <c r="P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O132" s="11"/>
    </row>
    <row r="133" spans="16:41" x14ac:dyDescent="0.25">
      <c r="P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O133" s="11"/>
    </row>
    <row r="134" spans="16:41" x14ac:dyDescent="0.25">
      <c r="P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O134" s="11"/>
    </row>
    <row r="135" spans="16:41" x14ac:dyDescent="0.25">
      <c r="P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O135" s="11"/>
    </row>
    <row r="136" spans="16:41" x14ac:dyDescent="0.25">
      <c r="P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O136" s="11"/>
    </row>
    <row r="137" spans="16:41" x14ac:dyDescent="0.25">
      <c r="P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O137" s="11"/>
    </row>
    <row r="138" spans="16:41" x14ac:dyDescent="0.25">
      <c r="P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O138" s="11"/>
    </row>
    <row r="139" spans="16:41" x14ac:dyDescent="0.25">
      <c r="P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O139" s="11"/>
    </row>
    <row r="140" spans="16:41" x14ac:dyDescent="0.25">
      <c r="P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O140" s="11"/>
    </row>
    <row r="141" spans="16:41" x14ac:dyDescent="0.25">
      <c r="P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O141" s="11"/>
    </row>
    <row r="142" spans="16:41" x14ac:dyDescent="0.25">
      <c r="P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O142" s="11"/>
    </row>
    <row r="143" spans="16:41" x14ac:dyDescent="0.25">
      <c r="P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O143" s="11"/>
    </row>
    <row r="144" spans="16:41" x14ac:dyDescent="0.25">
      <c r="P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O144" s="11"/>
    </row>
    <row r="145" spans="16:41" x14ac:dyDescent="0.25">
      <c r="P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O145" s="11"/>
    </row>
    <row r="146" spans="16:41" x14ac:dyDescent="0.25">
      <c r="P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O146" s="11"/>
    </row>
    <row r="147" spans="16:41" x14ac:dyDescent="0.25">
      <c r="P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O147" s="11"/>
    </row>
    <row r="148" spans="16:41" x14ac:dyDescent="0.25">
      <c r="P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O148" s="11"/>
    </row>
    <row r="149" spans="16:41" x14ac:dyDescent="0.25">
      <c r="P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O149" s="11"/>
    </row>
    <row r="150" spans="16:41" x14ac:dyDescent="0.25">
      <c r="P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O150" s="11"/>
    </row>
    <row r="151" spans="16:41" x14ac:dyDescent="0.25">
      <c r="P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O151" s="11"/>
    </row>
    <row r="152" spans="16:41" x14ac:dyDescent="0.25">
      <c r="P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O152" s="11"/>
    </row>
    <row r="153" spans="16:41" x14ac:dyDescent="0.25">
      <c r="P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O153" s="11"/>
    </row>
    <row r="154" spans="16:41" x14ac:dyDescent="0.25">
      <c r="P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O154" s="11"/>
    </row>
    <row r="155" spans="16:41" x14ac:dyDescent="0.25">
      <c r="P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O155" s="11"/>
    </row>
    <row r="156" spans="16:41" x14ac:dyDescent="0.25">
      <c r="P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O156" s="11"/>
    </row>
    <row r="157" spans="16:41" x14ac:dyDescent="0.25">
      <c r="P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O157" s="11"/>
    </row>
    <row r="158" spans="16:41" x14ac:dyDescent="0.25">
      <c r="P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O158" s="11"/>
    </row>
    <row r="159" spans="16:41" x14ac:dyDescent="0.25">
      <c r="P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O159" s="11"/>
    </row>
    <row r="160" spans="16:41" x14ac:dyDescent="0.25">
      <c r="P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O160" s="11"/>
    </row>
    <row r="161" spans="16:41" x14ac:dyDescent="0.25">
      <c r="P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O161" s="11"/>
    </row>
    <row r="162" spans="16:41" x14ac:dyDescent="0.25">
      <c r="P162" s="10"/>
    </row>
    <row r="163" spans="16:41" x14ac:dyDescent="0.25">
      <c r="P163" s="10"/>
    </row>
  </sheetData>
  <sheetProtection insertRows="0" deleteRows="0" selectLockedCells="1"/>
  <protectedRanges>
    <protectedRange sqref="C41:C42 K41:L43 R22:XFD22 R27:XFD27 R32:XFD32 Q41:Q43 U23:XFD26 U18:XFD21 U33:XFD35 C44:C49 C51 F50:I50 A50:C50 K50:L50 Q50:XFD50 S18:S21 U28:XFD31 K18:L35 Q18:Q35 C38:C39 F36:I36 A36:C36 F18:I20 B18:C20 C21:C28" name="Oblast3"/>
    <protectedRange sqref="A40:C40 Q37:Q39 A41:B42 U37:XFD39 U41:XFD42 Q40:XFD40 R43:XFD43 K37:L40 A43:C43 Q44:Q49 K44:L49 A44:B49 F51:I51 A51:B51 U44:XFD49 A38:B39 F38:I49 F21:I28 B21:B28" name="Oblast2"/>
    <protectedRange sqref="G9:G14 A9:E14 F9:F17 E16 H9:XFD12 H17:O17 G16:O16 Q36:XFD36 H13:O15 P13:P20 M18:O20 T18:T21 M21:P31 N51:O51 M37:O49 M50:P50 Q13:XFD17 R18:R21 R23:T26 R33:T35 R37:T39 R41:T42 R44:T49 P32:P49 M32:O35 R28:T31 J38:J51 D36:E36 D38:E51 J36:O36 A15:D17 D18:E28 A18:A28 J18:J28" name="Oblast1" securityDescriptor="O:WDG:WDD:(A;;CC;;;WD)"/>
  </protectedRanges>
  <autoFilter ref="P7:AO7"/>
  <mergeCells count="46">
    <mergeCell ref="N51:O51"/>
    <mergeCell ref="N52:O52"/>
    <mergeCell ref="N47:O47"/>
    <mergeCell ref="N48:O48"/>
    <mergeCell ref="N49:O49"/>
    <mergeCell ref="N46:O46"/>
    <mergeCell ref="N44:O44"/>
    <mergeCell ref="N45:O45"/>
    <mergeCell ref="N33:O33"/>
    <mergeCell ref="N28:O28"/>
    <mergeCell ref="N29:O29"/>
    <mergeCell ref="N30:O30"/>
    <mergeCell ref="N42:O42"/>
    <mergeCell ref="N34:O34"/>
    <mergeCell ref="N35:O35"/>
    <mergeCell ref="N36:O36"/>
    <mergeCell ref="N37:O37"/>
    <mergeCell ref="N38:O38"/>
    <mergeCell ref="N39:O39"/>
    <mergeCell ref="N41:O41"/>
    <mergeCell ref="N31:O31"/>
    <mergeCell ref="N23:O23"/>
    <mergeCell ref="N24:O24"/>
    <mergeCell ref="N25:O25"/>
    <mergeCell ref="N26:O26"/>
    <mergeCell ref="N20:O20"/>
    <mergeCell ref="N21:O21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7:O7"/>
    <mergeCell ref="O2:P3"/>
    <mergeCell ref="O5:P5"/>
    <mergeCell ref="A6:H6"/>
    <mergeCell ref="K6:M6"/>
    <mergeCell ref="N6:P6"/>
    <mergeCell ref="A1:A2"/>
  </mergeCells>
  <conditionalFormatting sqref="H9:P11 A15:D15 K15:N15 A9:E14 H12:O14 K17:N17 F9:F18 H16:O16 E18 AO9:AO20 P12:P20 H18:O18 K36:N36 A52:P161 AO22:AO30 H51:P51 A51:F51 AO51:AO161 AO32:AO49 P32:P49 K19:O20 A36:D36 K32:O35 H38:O49 K37:O37 A38:F49 F36 K22:P30 A16:E16 A17:D18">
    <cfRule type="expression" dxfId="172" priority="277" stopIfTrue="1">
      <formula>IF($P9=$P$8,1,0)</formula>
    </cfRule>
  </conditionalFormatting>
  <conditionalFormatting sqref="AO21 K21:P21">
    <cfRule type="expression" dxfId="171" priority="255" stopIfTrue="1">
      <formula>IF($P21=$P$8,1,0)</formula>
    </cfRule>
  </conditionalFormatting>
  <conditionalFormatting sqref="A50:F50 H50:P50 AO50">
    <cfRule type="expression" dxfId="170" priority="251" stopIfTrue="1">
      <formula>IF($P50=$P$8,1,0)</formula>
    </cfRule>
  </conditionalFormatting>
  <conditionalFormatting sqref="K31:P31 AO31">
    <cfRule type="expression" dxfId="169" priority="250" stopIfTrue="1">
      <formula>IF($P31=$P$8,1,0)</formula>
    </cfRule>
  </conditionalFormatting>
  <conditionalFormatting sqref="A36:F36 H36:J36">
    <cfRule type="expression" dxfId="168" priority="246" stopIfTrue="1">
      <formula>IF($P36=$P$8,1,0)</formula>
    </cfRule>
  </conditionalFormatting>
  <conditionalFormatting sqref="B25:F27 H25:J27">
    <cfRule type="expression" dxfId="167" priority="612" stopIfTrue="1">
      <formula>IF($P34=$P$8,1,0)</formula>
    </cfRule>
  </conditionalFormatting>
  <conditionalFormatting sqref="H27:J27 B27:F27">
    <cfRule type="expression" dxfId="166" priority="614" stopIfTrue="1">
      <formula>IF($P37=$P$8,1,0)</formula>
    </cfRule>
  </conditionalFormatting>
  <conditionalFormatting sqref="H25:J25 B25:F25">
    <cfRule type="expression" dxfId="165" priority="615" stopIfTrue="1">
      <formula>IF($P29=$P$8,1,0)</formula>
    </cfRule>
  </conditionalFormatting>
  <conditionalFormatting sqref="H20:J20 B20:F20">
    <cfRule type="expression" dxfId="164" priority="242" stopIfTrue="1">
      <formula>IF($P20=$P$8,1,0)</formula>
    </cfRule>
  </conditionalFormatting>
  <conditionalFormatting sqref="H20:J20 B20:F20">
    <cfRule type="expression" dxfId="163" priority="239" stopIfTrue="1">
      <formula>IF($P20=$P$8,1,0)</formula>
    </cfRule>
  </conditionalFormatting>
  <conditionalFormatting sqref="B25:F25">
    <cfRule type="expression" dxfId="162" priority="232" stopIfTrue="1">
      <formula>IF($P35=$P$8,1,0)</formula>
    </cfRule>
  </conditionalFormatting>
  <conditionalFormatting sqref="H25:J25">
    <cfRule type="expression" dxfId="161" priority="230" stopIfTrue="1">
      <formula>IF($P35=$P$8,1,0)</formula>
    </cfRule>
  </conditionalFormatting>
  <conditionalFormatting sqref="B25:F25">
    <cfRule type="expression" dxfId="160" priority="226" stopIfTrue="1">
      <formula>IF($P35=$P$8,1,0)</formula>
    </cfRule>
  </conditionalFormatting>
  <conditionalFormatting sqref="H25:J25">
    <cfRule type="expression" dxfId="159" priority="224" stopIfTrue="1">
      <formula>IF($P35=$P$8,1,0)</formula>
    </cfRule>
  </conditionalFormatting>
  <conditionalFormatting sqref="B25:F25">
    <cfRule type="expression" dxfId="158" priority="223" stopIfTrue="1">
      <formula>IF($P35=$P$8,1,0)</formula>
    </cfRule>
  </conditionalFormatting>
  <conditionalFormatting sqref="H25:J25">
    <cfRule type="expression" dxfId="157" priority="221" stopIfTrue="1">
      <formula>IF($P35=$P$8,1,0)</formula>
    </cfRule>
  </conditionalFormatting>
  <conditionalFormatting sqref="B25:F25 H25:J25">
    <cfRule type="expression" dxfId="156" priority="219" stopIfTrue="1">
      <formula>IF($P33=$P$8,1,0)</formula>
    </cfRule>
  </conditionalFormatting>
  <conditionalFormatting sqref="B26:F26">
    <cfRule type="expression" dxfId="155" priority="220" stopIfTrue="1">
      <formula>IF($P36=$P$8,1,0)</formula>
    </cfRule>
  </conditionalFormatting>
  <conditionalFormatting sqref="H26:J26">
    <cfRule type="expression" dxfId="154" priority="218" stopIfTrue="1">
      <formula>IF($P36=$P$8,1,0)</formula>
    </cfRule>
  </conditionalFormatting>
  <conditionalFormatting sqref="B26:F26 H26:J26">
    <cfRule type="expression" dxfId="153" priority="217" stopIfTrue="1">
      <formula>IF($P30=$P$8,1,0)</formula>
    </cfRule>
  </conditionalFormatting>
  <conditionalFormatting sqref="B26:F26">
    <cfRule type="expression" dxfId="152" priority="216" stopIfTrue="1">
      <formula>IF($P36=$P$8,1,0)</formula>
    </cfRule>
  </conditionalFormatting>
  <conditionalFormatting sqref="H26:J26">
    <cfRule type="expression" dxfId="151" priority="215" stopIfTrue="1">
      <formula>IF($P36=$P$8,1,0)</formula>
    </cfRule>
  </conditionalFormatting>
  <conditionalFormatting sqref="B26:F26">
    <cfRule type="expression" dxfId="150" priority="214" stopIfTrue="1">
      <formula>IF($P36=$P$8,1,0)</formula>
    </cfRule>
  </conditionalFormatting>
  <conditionalFormatting sqref="H26:J26">
    <cfRule type="expression" dxfId="149" priority="213" stopIfTrue="1">
      <formula>IF($P36=$P$8,1,0)</formula>
    </cfRule>
  </conditionalFormatting>
  <conditionalFormatting sqref="B26:F26">
    <cfRule type="expression" dxfId="148" priority="212" stopIfTrue="1">
      <formula>IF($P36=$P$8,1,0)</formula>
    </cfRule>
  </conditionalFormatting>
  <conditionalFormatting sqref="H26:J26">
    <cfRule type="expression" dxfId="147" priority="211" stopIfTrue="1">
      <formula>IF($P36=$P$8,1,0)</formula>
    </cfRule>
  </conditionalFormatting>
  <conditionalFormatting sqref="B26:F26 H26:J26">
    <cfRule type="expression" dxfId="146" priority="209" stopIfTrue="1">
      <formula>IF($P34=$P$8,1,0)</formula>
    </cfRule>
  </conditionalFormatting>
  <conditionalFormatting sqref="B27:F27">
    <cfRule type="expression" dxfId="145" priority="210" stopIfTrue="1">
      <formula>IF($P37=$P$8,1,0)</formula>
    </cfRule>
  </conditionalFormatting>
  <conditionalFormatting sqref="H27:J27">
    <cfRule type="expression" dxfId="144" priority="208" stopIfTrue="1">
      <formula>IF($P37=$P$8,1,0)</formula>
    </cfRule>
  </conditionalFormatting>
  <conditionalFormatting sqref="B26:F26 H26:J26">
    <cfRule type="expression" dxfId="143" priority="207" stopIfTrue="1">
      <formula>IF($P30=$P$8,1,0)</formula>
    </cfRule>
  </conditionalFormatting>
  <conditionalFormatting sqref="B26:F26">
    <cfRule type="expression" dxfId="142" priority="205" stopIfTrue="1">
      <formula>IF($P36=$P$8,1,0)</formula>
    </cfRule>
  </conditionalFormatting>
  <conditionalFormatting sqref="H26:J26">
    <cfRule type="expression" dxfId="141" priority="204" stopIfTrue="1">
      <formula>IF($P36=$P$8,1,0)</formula>
    </cfRule>
  </conditionalFormatting>
  <conditionalFormatting sqref="B26:F26">
    <cfRule type="expression" dxfId="140" priority="203" stopIfTrue="1">
      <formula>IF($P36=$P$8,1,0)</formula>
    </cfRule>
  </conditionalFormatting>
  <conditionalFormatting sqref="H26:J26">
    <cfRule type="expression" dxfId="139" priority="202" stopIfTrue="1">
      <formula>IF($P36=$P$8,1,0)</formula>
    </cfRule>
  </conditionalFormatting>
  <conditionalFormatting sqref="B26:F26">
    <cfRule type="expression" dxfId="138" priority="201" stopIfTrue="1">
      <formula>IF($P36=$P$8,1,0)</formula>
    </cfRule>
  </conditionalFormatting>
  <conditionalFormatting sqref="H26:J26">
    <cfRule type="expression" dxfId="137" priority="200" stopIfTrue="1">
      <formula>IF($P36=$P$8,1,0)</formula>
    </cfRule>
  </conditionalFormatting>
  <conditionalFormatting sqref="B26:F26 H26:J26">
    <cfRule type="expression" dxfId="136" priority="198" stopIfTrue="1">
      <formula>IF($P34=$P$8,1,0)</formula>
    </cfRule>
  </conditionalFormatting>
  <conditionalFormatting sqref="B27:F27">
    <cfRule type="expression" dxfId="135" priority="199" stopIfTrue="1">
      <formula>IF($P37=$P$8,1,0)</formula>
    </cfRule>
  </conditionalFormatting>
  <conditionalFormatting sqref="H27:J27">
    <cfRule type="expression" dxfId="134" priority="197" stopIfTrue="1">
      <formula>IF($P37=$P$8,1,0)</formula>
    </cfRule>
  </conditionalFormatting>
  <conditionalFormatting sqref="B27:F27 H27:J27">
    <cfRule type="expression" dxfId="133" priority="196" stopIfTrue="1">
      <formula>IF($P31=$P$8,1,0)</formula>
    </cfRule>
  </conditionalFormatting>
  <conditionalFormatting sqref="B27:F27">
    <cfRule type="expression" dxfId="132" priority="195" stopIfTrue="1">
      <formula>IF($P37=$P$8,1,0)</formula>
    </cfRule>
  </conditionalFormatting>
  <conditionalFormatting sqref="H27:J27">
    <cfRule type="expression" dxfId="131" priority="194" stopIfTrue="1">
      <formula>IF($P37=$P$8,1,0)</formula>
    </cfRule>
  </conditionalFormatting>
  <conditionalFormatting sqref="B27:F27">
    <cfRule type="expression" dxfId="130" priority="193" stopIfTrue="1">
      <formula>IF($P37=$P$8,1,0)</formula>
    </cfRule>
  </conditionalFormatting>
  <conditionalFormatting sqref="H27:J27">
    <cfRule type="expression" dxfId="129" priority="192" stopIfTrue="1">
      <formula>IF($P37=$P$8,1,0)</formula>
    </cfRule>
  </conditionalFormatting>
  <conditionalFormatting sqref="B27:F27">
    <cfRule type="expression" dxfId="128" priority="191" stopIfTrue="1">
      <formula>IF($P37=$P$8,1,0)</formula>
    </cfRule>
  </conditionalFormatting>
  <conditionalFormatting sqref="H27:J27">
    <cfRule type="expression" dxfId="127" priority="190" stopIfTrue="1">
      <formula>IF($P37=$P$8,1,0)</formula>
    </cfRule>
  </conditionalFormatting>
  <conditionalFormatting sqref="B27:F27 H27:J27">
    <cfRule type="expression" dxfId="126" priority="188" stopIfTrue="1">
      <formula>IF($P35=$P$8,1,0)</formula>
    </cfRule>
  </conditionalFormatting>
  <conditionalFormatting sqref="A20">
    <cfRule type="expression" dxfId="125" priority="185" stopIfTrue="1">
      <formula>IF($P20=$P$8,1,0)</formula>
    </cfRule>
  </conditionalFormatting>
  <conditionalFormatting sqref="A25">
    <cfRule type="expression" dxfId="124" priority="180" stopIfTrue="1">
      <formula>IF($P25=$P$8,1,0)</formula>
    </cfRule>
  </conditionalFormatting>
  <conditionalFormatting sqref="A26">
    <cfRule type="expression" dxfId="123" priority="179" stopIfTrue="1">
      <formula>IF($P26=$P$8,1,0)</formula>
    </cfRule>
  </conditionalFormatting>
  <conditionalFormatting sqref="A27">
    <cfRule type="expression" dxfId="122" priority="178" stopIfTrue="1">
      <formula>IF($P27=$P$8,1,0)</formula>
    </cfRule>
  </conditionalFormatting>
  <conditionalFormatting sqref="J27">
    <cfRule type="expression" dxfId="121" priority="176" stopIfTrue="1">
      <formula>IF($P37=$P$8,1,0)</formula>
    </cfRule>
  </conditionalFormatting>
  <conditionalFormatting sqref="J27">
    <cfRule type="expression" dxfId="120" priority="175" stopIfTrue="1">
      <formula>IF($P37=$P$8,1,0)</formula>
    </cfRule>
  </conditionalFormatting>
  <conditionalFormatting sqref="B28:F28 H28:J28">
    <cfRule type="expression" dxfId="119" priority="173" stopIfTrue="1">
      <formula>IF($P37=$P$8,1,0)</formula>
    </cfRule>
  </conditionalFormatting>
  <conditionalFormatting sqref="H28:J28 B28:F28">
    <cfRule type="expression" dxfId="118" priority="174" stopIfTrue="1">
      <formula>IF($P38=$P$8,1,0)</formula>
    </cfRule>
  </conditionalFormatting>
  <conditionalFormatting sqref="B28:F28">
    <cfRule type="expression" dxfId="117" priority="172" stopIfTrue="1">
      <formula>IF($P38=$P$8,1,0)</formula>
    </cfRule>
  </conditionalFormatting>
  <conditionalFormatting sqref="H28:J28">
    <cfRule type="expression" dxfId="116" priority="171" stopIfTrue="1">
      <formula>IF($P38=$P$8,1,0)</formula>
    </cfRule>
  </conditionalFormatting>
  <conditionalFormatting sqref="B28:F28">
    <cfRule type="expression" dxfId="115" priority="170" stopIfTrue="1">
      <formula>IF($P38=$P$8,1,0)</formula>
    </cfRule>
  </conditionalFormatting>
  <conditionalFormatting sqref="H28:J28">
    <cfRule type="expression" dxfId="114" priority="169" stopIfTrue="1">
      <formula>IF($P38=$P$8,1,0)</formula>
    </cfRule>
  </conditionalFormatting>
  <conditionalFormatting sqref="B28:F28 H28:J28">
    <cfRule type="expression" dxfId="113" priority="168" stopIfTrue="1">
      <formula>IF($P32=$P$8,1,0)</formula>
    </cfRule>
  </conditionalFormatting>
  <conditionalFormatting sqref="B28:F28">
    <cfRule type="expression" dxfId="112" priority="167" stopIfTrue="1">
      <formula>IF($P38=$P$8,1,0)</formula>
    </cfRule>
  </conditionalFormatting>
  <conditionalFormatting sqref="H28:J28">
    <cfRule type="expression" dxfId="111" priority="166" stopIfTrue="1">
      <formula>IF($P38=$P$8,1,0)</formula>
    </cfRule>
  </conditionalFormatting>
  <conditionalFormatting sqref="B28:F28">
    <cfRule type="expression" dxfId="110" priority="165" stopIfTrue="1">
      <formula>IF($P38=$P$8,1,0)</formula>
    </cfRule>
  </conditionalFormatting>
  <conditionalFormatting sqref="H28:J28">
    <cfRule type="expression" dxfId="109" priority="164" stopIfTrue="1">
      <formula>IF($P38=$P$8,1,0)</formula>
    </cfRule>
  </conditionalFormatting>
  <conditionalFormatting sqref="B28:F28">
    <cfRule type="expression" dxfId="108" priority="163" stopIfTrue="1">
      <formula>IF($P38=$P$8,1,0)</formula>
    </cfRule>
  </conditionalFormatting>
  <conditionalFormatting sqref="H28:J28">
    <cfRule type="expression" dxfId="107" priority="162" stopIfTrue="1">
      <formula>IF($P38=$P$8,1,0)</formula>
    </cfRule>
  </conditionalFormatting>
  <conditionalFormatting sqref="B28:F28 H28:J28">
    <cfRule type="expression" dxfId="106" priority="161" stopIfTrue="1">
      <formula>IF($P36=$P$8,1,0)</formula>
    </cfRule>
  </conditionalFormatting>
  <conditionalFormatting sqref="A28">
    <cfRule type="expression" dxfId="105" priority="160" stopIfTrue="1">
      <formula>IF($P28=$P$8,1,0)</formula>
    </cfRule>
  </conditionalFormatting>
  <conditionalFormatting sqref="J28">
    <cfRule type="expression" dxfId="104" priority="159" stopIfTrue="1">
      <formula>IF($P38=$P$8,1,0)</formula>
    </cfRule>
  </conditionalFormatting>
  <conditionalFormatting sqref="J28">
    <cfRule type="expression" dxfId="103" priority="158" stopIfTrue="1">
      <formula>IF($P38=$P$8,1,0)</formula>
    </cfRule>
  </conditionalFormatting>
  <conditionalFormatting sqref="H19:J19 B19:F19">
    <cfRule type="expression" dxfId="102" priority="157" stopIfTrue="1">
      <formula>IF($P19=$P$8,1,0)</formula>
    </cfRule>
  </conditionalFormatting>
  <conditionalFormatting sqref="H19:J19 B19:F19">
    <cfRule type="expression" dxfId="101" priority="156" stopIfTrue="1">
      <formula>IF($P19=$P$8,1,0)</formula>
    </cfRule>
  </conditionalFormatting>
  <conditionalFormatting sqref="A19">
    <cfRule type="expression" dxfId="100" priority="155" stopIfTrue="1">
      <formula>IF($P19=$P$8,1,0)</formula>
    </cfRule>
  </conditionalFormatting>
  <conditionalFormatting sqref="B21:F21 H21:J21">
    <cfRule type="expression" dxfId="99" priority="153" stopIfTrue="1">
      <formula>IF($P29=$P$8,1,0)</formula>
    </cfRule>
  </conditionalFormatting>
  <conditionalFormatting sqref="H21:J21 B21:F21">
    <cfRule type="expression" dxfId="98" priority="154" stopIfTrue="1">
      <formula>IF($P25=$P$8,1,0)</formula>
    </cfRule>
  </conditionalFormatting>
  <conditionalFormatting sqref="H21:J21 B21:F21">
    <cfRule type="expression" dxfId="97" priority="152" stopIfTrue="1">
      <formula>IF($P21=$P$8,1,0)</formula>
    </cfRule>
  </conditionalFormatting>
  <conditionalFormatting sqref="A21">
    <cfRule type="expression" dxfId="96" priority="151" stopIfTrue="1">
      <formula>IF($P21=$P$8,1,0)</formula>
    </cfRule>
  </conditionalFormatting>
  <conditionalFormatting sqref="B20:F20 H20:J20">
    <cfRule type="expression" dxfId="95" priority="95" stopIfTrue="1">
      <formula>IF($P28=$P$8,1,0)</formula>
    </cfRule>
  </conditionalFormatting>
  <conditionalFormatting sqref="H20:J20 B20:F20">
    <cfRule type="expression" dxfId="94" priority="96" stopIfTrue="1">
      <formula>IF($P24=$P$8,1,0)</formula>
    </cfRule>
  </conditionalFormatting>
  <conditionalFormatting sqref="H20:J20 B20:F20">
    <cfRule type="expression" dxfId="93" priority="94" stopIfTrue="1">
      <formula>IF($P20=$P$8,1,0)</formula>
    </cfRule>
  </conditionalFormatting>
  <conditionalFormatting sqref="A20">
    <cfRule type="expression" dxfId="92" priority="93" stopIfTrue="1">
      <formula>IF($P20=$P$8,1,0)</formula>
    </cfRule>
  </conditionalFormatting>
  <conditionalFormatting sqref="B21:F21 H21:J21">
    <cfRule type="expression" dxfId="91" priority="92" stopIfTrue="1">
      <formula>IF($P30=$P$8,1,0)</formula>
    </cfRule>
  </conditionalFormatting>
  <conditionalFormatting sqref="B21:F21">
    <cfRule type="expression" dxfId="90" priority="91" stopIfTrue="1">
      <formula>IF($P31=$P$8,1,0)</formula>
    </cfRule>
  </conditionalFormatting>
  <conditionalFormatting sqref="H21:J21">
    <cfRule type="expression" dxfId="89" priority="90" stopIfTrue="1">
      <formula>IF($P31=$P$8,1,0)</formula>
    </cfRule>
  </conditionalFormatting>
  <conditionalFormatting sqref="B21:F21 H21:J21">
    <cfRule type="expression" dxfId="88" priority="89" stopIfTrue="1">
      <formula>IF($P25=$P$8,1,0)</formula>
    </cfRule>
  </conditionalFormatting>
  <conditionalFormatting sqref="B21:F21">
    <cfRule type="expression" dxfId="87" priority="88" stopIfTrue="1">
      <formula>IF($P31=$P$8,1,0)</formula>
    </cfRule>
  </conditionalFormatting>
  <conditionalFormatting sqref="H21:J21">
    <cfRule type="expression" dxfId="86" priority="87" stopIfTrue="1">
      <formula>IF($P31=$P$8,1,0)</formula>
    </cfRule>
  </conditionalFormatting>
  <conditionalFormatting sqref="B21:F21">
    <cfRule type="expression" dxfId="85" priority="86" stopIfTrue="1">
      <formula>IF($P31=$P$8,1,0)</formula>
    </cfRule>
  </conditionalFormatting>
  <conditionalFormatting sqref="H21:J21">
    <cfRule type="expression" dxfId="84" priority="85" stopIfTrue="1">
      <formula>IF($P31=$P$8,1,0)</formula>
    </cfRule>
  </conditionalFormatting>
  <conditionalFormatting sqref="B21:F21">
    <cfRule type="expression" dxfId="83" priority="84" stopIfTrue="1">
      <formula>IF($P31=$P$8,1,0)</formula>
    </cfRule>
  </conditionalFormatting>
  <conditionalFormatting sqref="H21:J21">
    <cfRule type="expression" dxfId="82" priority="83" stopIfTrue="1">
      <formula>IF($P31=$P$8,1,0)</formula>
    </cfRule>
  </conditionalFormatting>
  <conditionalFormatting sqref="B21:F21 H21:J21">
    <cfRule type="expression" dxfId="81" priority="82" stopIfTrue="1">
      <formula>IF($P29=$P$8,1,0)</formula>
    </cfRule>
  </conditionalFormatting>
  <conditionalFormatting sqref="B21:F21 H21:J21">
    <cfRule type="expression" dxfId="80" priority="81" stopIfTrue="1">
      <formula>IF($P25=$P$8,1,0)</formula>
    </cfRule>
  </conditionalFormatting>
  <conditionalFormatting sqref="B21:F21">
    <cfRule type="expression" dxfId="79" priority="80" stopIfTrue="1">
      <formula>IF($P31=$P$8,1,0)</formula>
    </cfRule>
  </conditionalFormatting>
  <conditionalFormatting sqref="H21:J21">
    <cfRule type="expression" dxfId="78" priority="79" stopIfTrue="1">
      <formula>IF($P31=$P$8,1,0)</formula>
    </cfRule>
  </conditionalFormatting>
  <conditionalFormatting sqref="B21:F21">
    <cfRule type="expression" dxfId="77" priority="78" stopIfTrue="1">
      <formula>IF($P31=$P$8,1,0)</formula>
    </cfRule>
  </conditionalFormatting>
  <conditionalFormatting sqref="H21:J21">
    <cfRule type="expression" dxfId="76" priority="77" stopIfTrue="1">
      <formula>IF($P31=$P$8,1,0)</formula>
    </cfRule>
  </conditionalFormatting>
  <conditionalFormatting sqref="B21:F21">
    <cfRule type="expression" dxfId="75" priority="76" stopIfTrue="1">
      <formula>IF($P31=$P$8,1,0)</formula>
    </cfRule>
  </conditionalFormatting>
  <conditionalFormatting sqref="H21:J21">
    <cfRule type="expression" dxfId="74" priority="75" stopIfTrue="1">
      <formula>IF($P31=$P$8,1,0)</formula>
    </cfRule>
  </conditionalFormatting>
  <conditionalFormatting sqref="B21:F21 H21:J21">
    <cfRule type="expression" dxfId="73" priority="74" stopIfTrue="1">
      <formula>IF($P29=$P$8,1,0)</formula>
    </cfRule>
  </conditionalFormatting>
  <conditionalFormatting sqref="A21">
    <cfRule type="expression" dxfId="72" priority="73" stopIfTrue="1">
      <formula>IF($P21=$P$8,1,0)</formula>
    </cfRule>
  </conditionalFormatting>
  <conditionalFormatting sqref="B22:F22 H22:J22">
    <cfRule type="expression" dxfId="71" priority="71" stopIfTrue="1">
      <formula>IF($P30=$P$8,1,0)</formula>
    </cfRule>
  </conditionalFormatting>
  <conditionalFormatting sqref="H22:J22 B22:F22">
    <cfRule type="expression" dxfId="70" priority="72" stopIfTrue="1">
      <formula>IF($P26=$P$8,1,0)</formula>
    </cfRule>
  </conditionalFormatting>
  <conditionalFormatting sqref="H22:J22 B22:F22">
    <cfRule type="expression" dxfId="69" priority="70" stopIfTrue="1">
      <formula>IF($P22=$P$8,1,0)</formula>
    </cfRule>
  </conditionalFormatting>
  <conditionalFormatting sqref="A22">
    <cfRule type="expression" dxfId="68" priority="69" stopIfTrue="1">
      <formula>IF($P22=$P$8,1,0)</formula>
    </cfRule>
  </conditionalFormatting>
  <conditionalFormatting sqref="B22:F22 H22:J22">
    <cfRule type="expression" dxfId="67" priority="68" stopIfTrue="1">
      <formula>IF($P31=$P$8,1,0)</formula>
    </cfRule>
  </conditionalFormatting>
  <conditionalFormatting sqref="B22:F22">
    <cfRule type="expression" dxfId="66" priority="67" stopIfTrue="1">
      <formula>IF($P32=$P$8,1,0)</formula>
    </cfRule>
  </conditionalFormatting>
  <conditionalFormatting sqref="H22:J22">
    <cfRule type="expression" dxfId="65" priority="66" stopIfTrue="1">
      <formula>IF($P32=$P$8,1,0)</formula>
    </cfRule>
  </conditionalFormatting>
  <conditionalFormatting sqref="B22:F22 H22:J22">
    <cfRule type="expression" dxfId="64" priority="65" stopIfTrue="1">
      <formula>IF($P26=$P$8,1,0)</formula>
    </cfRule>
  </conditionalFormatting>
  <conditionalFormatting sqref="B22:F22">
    <cfRule type="expression" dxfId="63" priority="64" stopIfTrue="1">
      <formula>IF($P32=$P$8,1,0)</formula>
    </cfRule>
  </conditionalFormatting>
  <conditionalFormatting sqref="H22:J22">
    <cfRule type="expression" dxfId="62" priority="63" stopIfTrue="1">
      <formula>IF($P32=$P$8,1,0)</formula>
    </cfRule>
  </conditionalFormatting>
  <conditionalFormatting sqref="B22:F22">
    <cfRule type="expression" dxfId="61" priority="62" stopIfTrue="1">
      <formula>IF($P32=$P$8,1,0)</formula>
    </cfRule>
  </conditionalFormatting>
  <conditionalFormatting sqref="H22:J22">
    <cfRule type="expression" dxfId="60" priority="61" stopIfTrue="1">
      <formula>IF($P32=$P$8,1,0)</formula>
    </cfRule>
  </conditionalFormatting>
  <conditionalFormatting sqref="B22:F22">
    <cfRule type="expression" dxfId="59" priority="60" stopIfTrue="1">
      <formula>IF($P32=$P$8,1,0)</formula>
    </cfRule>
  </conditionalFormatting>
  <conditionalFormatting sqref="H22:J22">
    <cfRule type="expression" dxfId="58" priority="59" stopIfTrue="1">
      <formula>IF($P32=$P$8,1,0)</formula>
    </cfRule>
  </conditionalFormatting>
  <conditionalFormatting sqref="B22:F22 H22:J22">
    <cfRule type="expression" dxfId="57" priority="58" stopIfTrue="1">
      <formula>IF($P30=$P$8,1,0)</formula>
    </cfRule>
  </conditionalFormatting>
  <conditionalFormatting sqref="B22:F22 H22:J22">
    <cfRule type="expression" dxfId="56" priority="57" stopIfTrue="1">
      <formula>IF($P26=$P$8,1,0)</formula>
    </cfRule>
  </conditionalFormatting>
  <conditionalFormatting sqref="B22:F22">
    <cfRule type="expression" dxfId="55" priority="56" stopIfTrue="1">
      <formula>IF($P32=$P$8,1,0)</formula>
    </cfRule>
  </conditionalFormatting>
  <conditionalFormatting sqref="H22:J22">
    <cfRule type="expression" dxfId="54" priority="55" stopIfTrue="1">
      <formula>IF($P32=$P$8,1,0)</formula>
    </cfRule>
  </conditionalFormatting>
  <conditionalFormatting sqref="B22:F22">
    <cfRule type="expression" dxfId="53" priority="54" stopIfTrue="1">
      <formula>IF($P32=$P$8,1,0)</formula>
    </cfRule>
  </conditionalFormatting>
  <conditionalFormatting sqref="H22:J22">
    <cfRule type="expression" dxfId="52" priority="53" stopIfTrue="1">
      <formula>IF($P32=$P$8,1,0)</formula>
    </cfRule>
  </conditionalFormatting>
  <conditionalFormatting sqref="B22:F22">
    <cfRule type="expression" dxfId="51" priority="52" stopIfTrue="1">
      <formula>IF($P32=$P$8,1,0)</formula>
    </cfRule>
  </conditionalFormatting>
  <conditionalFormatting sqref="H22:J22">
    <cfRule type="expression" dxfId="50" priority="51" stopIfTrue="1">
      <formula>IF($P32=$P$8,1,0)</formula>
    </cfRule>
  </conditionalFormatting>
  <conditionalFormatting sqref="B22:F22 H22:J22">
    <cfRule type="expression" dxfId="49" priority="50" stopIfTrue="1">
      <formula>IF($P30=$P$8,1,0)</formula>
    </cfRule>
  </conditionalFormatting>
  <conditionalFormatting sqref="A22">
    <cfRule type="expression" dxfId="48" priority="49" stopIfTrue="1">
      <formula>IF($P22=$P$8,1,0)</formula>
    </cfRule>
  </conditionalFormatting>
  <conditionalFormatting sqref="B23:F23 H23:J23">
    <cfRule type="expression" dxfId="47" priority="47" stopIfTrue="1">
      <formula>IF($P31=$P$8,1,0)</formula>
    </cfRule>
  </conditionalFormatting>
  <conditionalFormatting sqref="H23:J23 B23:F23">
    <cfRule type="expression" dxfId="46" priority="48" stopIfTrue="1">
      <formula>IF($P27=$P$8,1,0)</formula>
    </cfRule>
  </conditionalFormatting>
  <conditionalFormatting sqref="H23:J23 B23:F23">
    <cfRule type="expression" dxfId="45" priority="46" stopIfTrue="1">
      <formula>IF($P23=$P$8,1,0)</formula>
    </cfRule>
  </conditionalFormatting>
  <conditionalFormatting sqref="A23">
    <cfRule type="expression" dxfId="44" priority="45" stopIfTrue="1">
      <formula>IF($P23=$P$8,1,0)</formula>
    </cfRule>
  </conditionalFormatting>
  <conditionalFormatting sqref="B23:F23 H23:J23">
    <cfRule type="expression" dxfId="43" priority="44" stopIfTrue="1">
      <formula>IF($P32=$P$8,1,0)</formula>
    </cfRule>
  </conditionalFormatting>
  <conditionalFormatting sqref="B23:F23">
    <cfRule type="expression" dxfId="42" priority="43" stopIfTrue="1">
      <formula>IF($P33=$P$8,1,0)</formula>
    </cfRule>
  </conditionalFormatting>
  <conditionalFormatting sqref="H23:J23">
    <cfRule type="expression" dxfId="41" priority="42" stopIfTrue="1">
      <formula>IF($P33=$P$8,1,0)</formula>
    </cfRule>
  </conditionalFormatting>
  <conditionalFormatting sqref="B23:F23 H23:J23">
    <cfRule type="expression" dxfId="40" priority="41" stopIfTrue="1">
      <formula>IF($P27=$P$8,1,0)</formula>
    </cfRule>
  </conditionalFormatting>
  <conditionalFormatting sqref="B23:F23">
    <cfRule type="expression" dxfId="39" priority="40" stopIfTrue="1">
      <formula>IF($P33=$P$8,1,0)</formula>
    </cfRule>
  </conditionalFormatting>
  <conditionalFormatting sqref="H23:J23">
    <cfRule type="expression" dxfId="38" priority="39" stopIfTrue="1">
      <formula>IF($P33=$P$8,1,0)</formula>
    </cfRule>
  </conditionalFormatting>
  <conditionalFormatting sqref="B23:F23">
    <cfRule type="expression" dxfId="37" priority="38" stopIfTrue="1">
      <formula>IF($P33=$P$8,1,0)</formula>
    </cfRule>
  </conditionalFormatting>
  <conditionalFormatting sqref="H23:J23">
    <cfRule type="expression" dxfId="36" priority="37" stopIfTrue="1">
      <formula>IF($P33=$P$8,1,0)</formula>
    </cfRule>
  </conditionalFormatting>
  <conditionalFormatting sqref="B23:F23">
    <cfRule type="expression" dxfId="35" priority="36" stopIfTrue="1">
      <formula>IF($P33=$P$8,1,0)</formula>
    </cfRule>
  </conditionalFormatting>
  <conditionalFormatting sqref="H23:J23">
    <cfRule type="expression" dxfId="34" priority="35" stopIfTrue="1">
      <formula>IF($P33=$P$8,1,0)</formula>
    </cfRule>
  </conditionalFormatting>
  <conditionalFormatting sqref="B23:F23 H23:J23">
    <cfRule type="expression" dxfId="33" priority="34" stopIfTrue="1">
      <formula>IF($P31=$P$8,1,0)</formula>
    </cfRule>
  </conditionalFormatting>
  <conditionalFormatting sqref="B23:F23 H23:J23">
    <cfRule type="expression" dxfId="32" priority="33" stopIfTrue="1">
      <formula>IF($P27=$P$8,1,0)</formula>
    </cfRule>
  </conditionalFormatting>
  <conditionalFormatting sqref="B23:F23">
    <cfRule type="expression" dxfId="31" priority="32" stopIfTrue="1">
      <formula>IF($P33=$P$8,1,0)</formula>
    </cfRule>
  </conditionalFormatting>
  <conditionalFormatting sqref="H23:J23">
    <cfRule type="expression" dxfId="30" priority="31" stopIfTrue="1">
      <formula>IF($P33=$P$8,1,0)</formula>
    </cfRule>
  </conditionalFormatting>
  <conditionalFormatting sqref="B23:F23">
    <cfRule type="expression" dxfId="29" priority="30" stopIfTrue="1">
      <formula>IF($P33=$P$8,1,0)</formula>
    </cfRule>
  </conditionalFormatting>
  <conditionalFormatting sqref="H23:J23">
    <cfRule type="expression" dxfId="28" priority="29" stopIfTrue="1">
      <formula>IF($P33=$P$8,1,0)</formula>
    </cfRule>
  </conditionalFormatting>
  <conditionalFormatting sqref="B23:F23">
    <cfRule type="expression" dxfId="27" priority="28" stopIfTrue="1">
      <formula>IF($P33=$P$8,1,0)</formula>
    </cfRule>
  </conditionalFormatting>
  <conditionalFormatting sqref="H23:J23">
    <cfRule type="expression" dxfId="26" priority="27" stopIfTrue="1">
      <formula>IF($P33=$P$8,1,0)</formula>
    </cfRule>
  </conditionalFormatting>
  <conditionalFormatting sqref="B23:F23 H23:J23">
    <cfRule type="expression" dxfId="25" priority="26" stopIfTrue="1">
      <formula>IF($P31=$P$8,1,0)</formula>
    </cfRule>
  </conditionalFormatting>
  <conditionalFormatting sqref="A23">
    <cfRule type="expression" dxfId="24" priority="25" stopIfTrue="1">
      <formula>IF($P23=$P$8,1,0)</formula>
    </cfRule>
  </conditionalFormatting>
  <conditionalFormatting sqref="B24:F24 H24:J24">
    <cfRule type="expression" dxfId="23" priority="23" stopIfTrue="1">
      <formula>IF($P32=$P$8,1,0)</formula>
    </cfRule>
  </conditionalFormatting>
  <conditionalFormatting sqref="H24:J24 B24:F24">
    <cfRule type="expression" dxfId="22" priority="24" stopIfTrue="1">
      <formula>IF($P28=$P$8,1,0)</formula>
    </cfRule>
  </conditionalFormatting>
  <conditionalFormatting sqref="H24:J24 B24:F24">
    <cfRule type="expression" dxfId="21" priority="22" stopIfTrue="1">
      <formula>IF($P24=$P$8,1,0)</formula>
    </cfRule>
  </conditionalFormatting>
  <conditionalFormatting sqref="A24">
    <cfRule type="expression" dxfId="20" priority="21" stopIfTrue="1">
      <formula>IF($P24=$P$8,1,0)</formula>
    </cfRule>
  </conditionalFormatting>
  <conditionalFormatting sqref="B24:F24 H24:J24">
    <cfRule type="expression" dxfId="19" priority="20" stopIfTrue="1">
      <formula>IF($P33=$P$8,1,0)</formula>
    </cfRule>
  </conditionalFormatting>
  <conditionalFormatting sqref="B24:F24">
    <cfRule type="expression" dxfId="18" priority="19" stopIfTrue="1">
      <formula>IF($P34=$P$8,1,0)</formula>
    </cfRule>
  </conditionalFormatting>
  <conditionalFormatting sqref="H24:J24">
    <cfRule type="expression" dxfId="17" priority="18" stopIfTrue="1">
      <formula>IF($P34=$P$8,1,0)</formula>
    </cfRule>
  </conditionalFormatting>
  <conditionalFormatting sqref="B24:F24 H24:J24">
    <cfRule type="expression" dxfId="16" priority="17" stopIfTrue="1">
      <formula>IF($P28=$P$8,1,0)</formula>
    </cfRule>
  </conditionalFormatting>
  <conditionalFormatting sqref="B24:F24">
    <cfRule type="expression" dxfId="15" priority="16" stopIfTrue="1">
      <formula>IF($P34=$P$8,1,0)</formula>
    </cfRule>
  </conditionalFormatting>
  <conditionalFormatting sqref="H24:J24">
    <cfRule type="expression" dxfId="14" priority="15" stopIfTrue="1">
      <formula>IF($P34=$P$8,1,0)</formula>
    </cfRule>
  </conditionalFormatting>
  <conditionalFormatting sqref="B24:F24">
    <cfRule type="expression" dxfId="13" priority="14" stopIfTrue="1">
      <formula>IF($P34=$P$8,1,0)</formula>
    </cfRule>
  </conditionalFormatting>
  <conditionalFormatting sqref="H24:J24">
    <cfRule type="expression" dxfId="12" priority="13" stopIfTrue="1">
      <formula>IF($P34=$P$8,1,0)</formula>
    </cfRule>
  </conditionalFormatting>
  <conditionalFormatting sqref="B24:F24">
    <cfRule type="expression" dxfId="11" priority="12" stopIfTrue="1">
      <formula>IF($P34=$P$8,1,0)</formula>
    </cfRule>
  </conditionalFormatting>
  <conditionalFormatting sqref="H24:J24">
    <cfRule type="expression" dxfId="10" priority="11" stopIfTrue="1">
      <formula>IF($P34=$P$8,1,0)</formula>
    </cfRule>
  </conditionalFormatting>
  <conditionalFormatting sqref="B24:F24 H24:J24">
    <cfRule type="expression" dxfId="9" priority="10" stopIfTrue="1">
      <formula>IF($P32=$P$8,1,0)</formula>
    </cfRule>
  </conditionalFormatting>
  <conditionalFormatting sqref="B24:F24 H24:J24">
    <cfRule type="expression" dxfId="8" priority="9" stopIfTrue="1">
      <formula>IF($P28=$P$8,1,0)</formula>
    </cfRule>
  </conditionalFormatting>
  <conditionalFormatting sqref="B24:F24">
    <cfRule type="expression" dxfId="7" priority="8" stopIfTrue="1">
      <formula>IF($P34=$P$8,1,0)</formula>
    </cfRule>
  </conditionalFormatting>
  <conditionalFormatting sqref="H24:J24">
    <cfRule type="expression" dxfId="6" priority="7" stopIfTrue="1">
      <formula>IF($P34=$P$8,1,0)</formula>
    </cfRule>
  </conditionalFormatting>
  <conditionalFormatting sqref="B24:F24">
    <cfRule type="expression" dxfId="5" priority="6" stopIfTrue="1">
      <formula>IF($P34=$P$8,1,0)</formula>
    </cfRule>
  </conditionalFormatting>
  <conditionalFormatting sqref="H24:J24">
    <cfRule type="expression" dxfId="4" priority="5" stopIfTrue="1">
      <formula>IF($P34=$P$8,1,0)</formula>
    </cfRule>
  </conditionalFormatting>
  <conditionalFormatting sqref="B24:F24">
    <cfRule type="expression" dxfId="3" priority="4" stopIfTrue="1">
      <formula>IF($P34=$P$8,1,0)</formula>
    </cfRule>
  </conditionalFormatting>
  <conditionalFormatting sqref="H24:J24">
    <cfRule type="expression" dxfId="2" priority="3" stopIfTrue="1">
      <formula>IF($P34=$P$8,1,0)</formula>
    </cfRule>
  </conditionalFormatting>
  <conditionalFormatting sqref="B24:F24 H24:J24">
    <cfRule type="expression" dxfId="1" priority="2" stopIfTrue="1">
      <formula>IF($P32=$P$8,1,0)</formula>
    </cfRule>
  </conditionalFormatting>
  <conditionalFormatting sqref="A24">
    <cfRule type="expression" dxfId="0" priority="1" stopIfTrue="1">
      <formula>IF($P24=$P$8,1,0)</formula>
    </cfRule>
  </conditionalFormatting>
  <printOptions horizontalCentered="1"/>
  <pageMargins left="0.39370078740157483" right="0.19685039370078741" top="0.55118110236220474" bottom="0.39370078740157483" header="0.19685039370078741" footer="0.19685039370078741"/>
  <pageSetup paperSize="9" scale="97" firstPageNumber="0" orientation="portrait" r:id="rId1"/>
  <headerFooter alignWithMargins="0">
    <oddFooter>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SEZNAM </vt:lpstr>
      <vt:lpstr>'SEZNAM '!Názvy_tisku</vt:lpstr>
      <vt:lpstr>'SEZNAM '!Oblast_tisku</vt:lpstr>
    </vt:vector>
  </TitlesOfParts>
  <Company>OBERMEYER HELIKA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tomas.eiderna</dc:creator>
  <cp:lastModifiedBy>Michaela Holá</cp:lastModifiedBy>
  <cp:lastPrinted>2021-05-10T16:04:39Z</cp:lastPrinted>
  <dcterms:created xsi:type="dcterms:W3CDTF">2015-12-21T15:42:21Z</dcterms:created>
  <dcterms:modified xsi:type="dcterms:W3CDTF">2021-05-17T14:05:46Z</dcterms:modified>
</cp:coreProperties>
</file>